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IPS\Maine EPS RFP\Maine final response done\OneDrive_1_8-4-2021\Package\"/>
    </mc:Choice>
  </mc:AlternateContent>
  <xr:revisionPtr revIDLastSave="0" documentId="13_ncr:1_{74B357D8-769E-479D-8306-8E2369BA00E4}" xr6:coauthVersionLast="46" xr6:coauthVersionMax="47" xr10:uidLastSave="{00000000-0000-0000-0000-000000000000}"/>
  <bookViews>
    <workbookView xWindow="-120" yWindow="-120" windowWidth="20730" windowHeight="11160" xr2:uid="{00000000-000D-0000-FFFF-FFFF00000000}"/>
  </bookViews>
  <sheets>
    <sheet name="Instructions" sheetId="18" r:id="rId1"/>
    <sheet name="1. Services Only Fixed Prices" sheetId="19" r:id="rId2"/>
    <sheet name="2. Services Only Discount" sheetId="20" r:id="rId3"/>
    <sheet name="3. Hourly Rate Card Pricing" sheetId="21" r:id="rId4"/>
    <sheet name="4. Innov, Value-Adds, Addl" sheetId="22"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5" i="19" l="1"/>
  <c r="D75" i="19"/>
  <c r="E75" i="19"/>
  <c r="F75" i="19"/>
  <c r="G75" i="19"/>
  <c r="H75" i="19"/>
  <c r="I75" i="19"/>
  <c r="J75" i="19"/>
  <c r="P61" i="21" l="1"/>
  <c r="Q61" i="21"/>
  <c r="R61" i="21"/>
  <c r="S61" i="21"/>
  <c r="T61" i="21"/>
  <c r="U61" i="21"/>
  <c r="V61" i="21"/>
  <c r="W61" i="21"/>
  <c r="X61" i="21"/>
  <c r="O62" i="21"/>
  <c r="P62" i="21"/>
  <c r="S62" i="21"/>
  <c r="T62" i="21"/>
  <c r="V62" i="21"/>
  <c r="W62" i="21"/>
  <c r="X62" i="21"/>
  <c r="P63" i="21"/>
  <c r="Q63" i="21"/>
  <c r="R63" i="21"/>
  <c r="U63" i="21"/>
  <c r="V63" i="21"/>
  <c r="X63" i="21"/>
  <c r="O64" i="21"/>
  <c r="P64" i="21"/>
  <c r="R64" i="21"/>
  <c r="S64" i="21"/>
  <c r="T64" i="21"/>
  <c r="V64" i="21"/>
  <c r="W64" i="21"/>
  <c r="X64" i="21"/>
  <c r="Q65" i="21"/>
  <c r="R65" i="21"/>
  <c r="T65" i="21"/>
  <c r="U65" i="21"/>
  <c r="V65" i="21"/>
  <c r="X65" i="21"/>
  <c r="O66" i="21"/>
  <c r="P66" i="21"/>
  <c r="R66" i="21"/>
  <c r="S66" i="21"/>
  <c r="T66" i="21"/>
  <c r="V66" i="21"/>
  <c r="W66" i="21"/>
  <c r="X66" i="21"/>
  <c r="Q67" i="21"/>
  <c r="R67" i="21"/>
  <c r="T67" i="21"/>
  <c r="U67" i="21"/>
  <c r="V67" i="21"/>
  <c r="X67" i="21"/>
  <c r="O68" i="21"/>
  <c r="P68" i="21"/>
  <c r="S68" i="21"/>
  <c r="T68" i="21"/>
  <c r="V68" i="21"/>
  <c r="W68" i="21"/>
  <c r="X68" i="21"/>
  <c r="P69" i="21"/>
  <c r="Q69" i="21"/>
  <c r="R69" i="21"/>
  <c r="T69" i="21"/>
  <c r="U69" i="21"/>
  <c r="V69" i="21"/>
  <c r="X69" i="21"/>
  <c r="O70" i="21"/>
  <c r="P70" i="21"/>
  <c r="T70" i="21"/>
  <c r="V70" i="21"/>
  <c r="W70" i="21"/>
  <c r="X70" i="21"/>
  <c r="P71" i="21"/>
  <c r="Q71" i="21"/>
  <c r="R71" i="21"/>
  <c r="U71" i="21"/>
  <c r="V71" i="21"/>
  <c r="X71" i="21"/>
  <c r="O72" i="21"/>
  <c r="P72" i="21"/>
  <c r="R72" i="21"/>
  <c r="S72" i="21"/>
  <c r="T72" i="21"/>
  <c r="V72" i="21"/>
  <c r="W72" i="21"/>
  <c r="X72" i="21"/>
  <c r="P73" i="21"/>
  <c r="Q73" i="21"/>
  <c r="R73" i="21"/>
  <c r="U73" i="21"/>
  <c r="V73" i="21"/>
  <c r="X73" i="21"/>
  <c r="O74" i="21"/>
  <c r="P74" i="21"/>
  <c r="R74" i="21"/>
  <c r="S74" i="21"/>
  <c r="T74" i="21"/>
  <c r="W74" i="21"/>
  <c r="X74" i="21"/>
  <c r="P75" i="21"/>
  <c r="Q75" i="21"/>
  <c r="R75" i="21"/>
  <c r="T75" i="21"/>
  <c r="U75" i="21"/>
  <c r="V75" i="21"/>
  <c r="X75" i="21"/>
  <c r="O39" i="21"/>
  <c r="P39" i="21"/>
  <c r="Q39" i="21"/>
  <c r="U39" i="21"/>
  <c r="X39" i="21"/>
  <c r="O40" i="21"/>
  <c r="R40" i="21"/>
  <c r="S40" i="21"/>
  <c r="W40" i="21"/>
  <c r="Q41" i="21"/>
  <c r="T41" i="21"/>
  <c r="U41" i="21"/>
  <c r="X41" i="21"/>
  <c r="O42" i="21"/>
  <c r="S42" i="21"/>
  <c r="W42" i="21"/>
  <c r="P43" i="21"/>
  <c r="Q43" i="21"/>
  <c r="T43" i="21"/>
  <c r="U43" i="21"/>
  <c r="O27" i="21"/>
  <c r="P27" i="21"/>
  <c r="S27" i="21"/>
  <c r="T27" i="21"/>
  <c r="V27" i="21"/>
  <c r="W27" i="21"/>
  <c r="X27" i="21"/>
  <c r="Q28" i="21"/>
  <c r="R28" i="21"/>
  <c r="T28" i="21"/>
  <c r="U28" i="21"/>
  <c r="V28" i="21"/>
  <c r="O29" i="21"/>
  <c r="P29" i="21"/>
  <c r="R29" i="21"/>
  <c r="S29" i="21"/>
  <c r="T29" i="21"/>
  <c r="W29" i="21"/>
  <c r="X29" i="21"/>
  <c r="P30" i="21"/>
  <c r="Q30" i="21"/>
  <c r="R30" i="21"/>
  <c r="U30" i="21"/>
  <c r="V30" i="21"/>
  <c r="X30" i="21"/>
  <c r="O31" i="21"/>
  <c r="P31" i="21"/>
  <c r="S31" i="21"/>
  <c r="T31" i="21"/>
  <c r="V31" i="21"/>
  <c r="W31" i="21"/>
  <c r="X31" i="21"/>
  <c r="O61" i="21"/>
  <c r="Q62" i="21"/>
  <c r="R62" i="21"/>
  <c r="U62" i="21"/>
  <c r="O63" i="21"/>
  <c r="S63" i="21"/>
  <c r="T63" i="21"/>
  <c r="W63" i="21"/>
  <c r="Q64" i="21"/>
  <c r="U64" i="21"/>
  <c r="O65" i="21"/>
  <c r="P65" i="21"/>
  <c r="S65" i="21"/>
  <c r="W65" i="21"/>
  <c r="Q66" i="21"/>
  <c r="U66" i="21"/>
  <c r="O67" i="21"/>
  <c r="P67" i="21"/>
  <c r="S67" i="21"/>
  <c r="W67" i="21"/>
  <c r="Q68" i="21"/>
  <c r="R68" i="21"/>
  <c r="U68" i="21"/>
  <c r="O69" i="21"/>
  <c r="S69" i="21"/>
  <c r="W69" i="21"/>
  <c r="Q70" i="21"/>
  <c r="R70" i="21"/>
  <c r="S70" i="21"/>
  <c r="U70" i="21"/>
  <c r="O71" i="21"/>
  <c r="S71" i="21"/>
  <c r="T71" i="21"/>
  <c r="W71" i="21"/>
  <c r="Q72" i="21"/>
  <c r="U72" i="21"/>
  <c r="O73" i="21"/>
  <c r="S73" i="21"/>
  <c r="T73" i="21"/>
  <c r="W73" i="21"/>
  <c r="Q74" i="21"/>
  <c r="U74" i="21"/>
  <c r="V74" i="21"/>
  <c r="O75" i="21"/>
  <c r="S75" i="21"/>
  <c r="W75" i="21"/>
  <c r="R39" i="21"/>
  <c r="S39" i="21"/>
  <c r="T39" i="21"/>
  <c r="V39" i="21"/>
  <c r="W39" i="21"/>
  <c r="P40" i="21"/>
  <c r="Q40" i="21"/>
  <c r="T40" i="21"/>
  <c r="U40" i="21"/>
  <c r="V40" i="21"/>
  <c r="X40" i="21"/>
  <c r="O41" i="21"/>
  <c r="P41" i="21"/>
  <c r="R41" i="21"/>
  <c r="S41" i="21"/>
  <c r="V41" i="21"/>
  <c r="W41" i="21"/>
  <c r="P42" i="21"/>
  <c r="Q42" i="21"/>
  <c r="R42" i="21"/>
  <c r="T42" i="21"/>
  <c r="U42" i="21"/>
  <c r="V42" i="21"/>
  <c r="X42" i="21"/>
  <c r="O43" i="21"/>
  <c r="R43" i="21"/>
  <c r="S43" i="21"/>
  <c r="V43" i="21"/>
  <c r="W43" i="21"/>
  <c r="X43" i="21"/>
  <c r="O44" i="21"/>
  <c r="P44" i="21"/>
  <c r="Q44" i="21"/>
  <c r="R44" i="21"/>
  <c r="S44" i="21"/>
  <c r="T44" i="21"/>
  <c r="U44" i="21"/>
  <c r="V44" i="21"/>
  <c r="W44" i="21"/>
  <c r="X44" i="21"/>
  <c r="Q27" i="21"/>
  <c r="R27" i="21"/>
  <c r="U27" i="21"/>
  <c r="O28" i="21"/>
  <c r="P28" i="21"/>
  <c r="S28" i="21"/>
  <c r="W28" i="21"/>
  <c r="X28" i="21"/>
  <c r="Q29" i="21"/>
  <c r="U29" i="21"/>
  <c r="V29" i="21"/>
  <c r="O30" i="21"/>
  <c r="S30" i="21"/>
  <c r="T30" i="21"/>
  <c r="W30" i="21"/>
  <c r="Q31" i="21"/>
  <c r="R31" i="21"/>
  <c r="U31" i="21"/>
  <c r="B71" i="19" l="1"/>
  <c r="B70" i="19"/>
  <c r="AF71" i="19"/>
  <c r="Q71" i="19"/>
  <c r="AF70" i="19" l="1"/>
  <c r="Q70" i="19"/>
  <c r="B19" i="22"/>
  <c r="B13" i="22"/>
  <c r="B14" i="22"/>
  <c r="B15" i="22"/>
  <c r="B16" i="22"/>
  <c r="B17" i="22"/>
  <c r="B18" i="22"/>
  <c r="B12" i="22"/>
  <c r="M17" i="22" l="1"/>
  <c r="M19" i="22" l="1"/>
  <c r="M18" i="22" l="1"/>
  <c r="M69" i="19" l="1"/>
  <c r="M20" i="22"/>
  <c r="M16" i="22"/>
  <c r="M15" i="22"/>
  <c r="X83" i="21"/>
  <c r="W83" i="21"/>
  <c r="V83" i="21"/>
  <c r="U83" i="21"/>
  <c r="T83" i="21"/>
  <c r="S83" i="21"/>
  <c r="R83" i="21"/>
  <c r="Q83" i="21"/>
  <c r="P83" i="21"/>
  <c r="O83" i="21"/>
  <c r="X82" i="21"/>
  <c r="W82" i="21"/>
  <c r="V82" i="21"/>
  <c r="U82" i="21"/>
  <c r="T82" i="21"/>
  <c r="S82" i="21"/>
  <c r="R82" i="21"/>
  <c r="Q82" i="21"/>
  <c r="P82" i="21"/>
  <c r="O82" i="21"/>
  <c r="X81" i="21"/>
  <c r="W81" i="21"/>
  <c r="V81" i="21"/>
  <c r="U81" i="21"/>
  <c r="T81" i="21"/>
  <c r="S81" i="21"/>
  <c r="R81" i="21"/>
  <c r="Q81" i="21"/>
  <c r="P81" i="21"/>
  <c r="O81" i="21"/>
  <c r="X80" i="21"/>
  <c r="W80" i="21"/>
  <c r="V80" i="21"/>
  <c r="U80" i="21"/>
  <c r="T80" i="21"/>
  <c r="S80" i="21"/>
  <c r="R80" i="21"/>
  <c r="Q80" i="21"/>
  <c r="P80" i="21"/>
  <c r="O80" i="21"/>
  <c r="X79" i="21"/>
  <c r="W79" i="21"/>
  <c r="V79" i="21"/>
  <c r="U79" i="21"/>
  <c r="T79" i="21"/>
  <c r="S79" i="21"/>
  <c r="R79" i="21"/>
  <c r="Q79" i="21"/>
  <c r="P79" i="21"/>
  <c r="O79" i="21"/>
  <c r="X78" i="21"/>
  <c r="W78" i="21"/>
  <c r="V78" i="21"/>
  <c r="U78" i="21"/>
  <c r="T78" i="21"/>
  <c r="S78" i="21"/>
  <c r="R78" i="21"/>
  <c r="Q78" i="21"/>
  <c r="P78" i="21"/>
  <c r="O78" i="21"/>
  <c r="X76" i="21"/>
  <c r="W76" i="21"/>
  <c r="V76" i="21"/>
  <c r="U76" i="21"/>
  <c r="T76" i="21"/>
  <c r="S76" i="21"/>
  <c r="R76" i="21"/>
  <c r="Q76" i="21"/>
  <c r="P76" i="21"/>
  <c r="O76" i="21"/>
  <c r="X60" i="21"/>
  <c r="W60" i="21"/>
  <c r="V60" i="21"/>
  <c r="U60" i="21"/>
  <c r="T60" i="21"/>
  <c r="S60" i="21"/>
  <c r="R60" i="21"/>
  <c r="Q60" i="21"/>
  <c r="P60" i="21"/>
  <c r="O60" i="21"/>
  <c r="X59" i="21"/>
  <c r="W59" i="21"/>
  <c r="V59" i="21"/>
  <c r="U59" i="21"/>
  <c r="T59" i="21"/>
  <c r="S59" i="21"/>
  <c r="R59" i="21"/>
  <c r="Q59" i="21"/>
  <c r="P59" i="21"/>
  <c r="O59" i="21"/>
  <c r="X58" i="21"/>
  <c r="W58" i="21"/>
  <c r="V58" i="21"/>
  <c r="U58" i="21"/>
  <c r="T58" i="21"/>
  <c r="S58" i="21"/>
  <c r="R58" i="21"/>
  <c r="Q58" i="21"/>
  <c r="P58" i="21"/>
  <c r="O58" i="21"/>
  <c r="X57" i="21"/>
  <c r="W57" i="21"/>
  <c r="V57" i="21"/>
  <c r="U57" i="21"/>
  <c r="T57" i="21"/>
  <c r="S57" i="21"/>
  <c r="R57" i="21"/>
  <c r="Q57" i="21"/>
  <c r="P57" i="21"/>
  <c r="O57" i="21"/>
  <c r="X56" i="21"/>
  <c r="W56" i="21"/>
  <c r="V56" i="21"/>
  <c r="U56" i="21"/>
  <c r="T56" i="21"/>
  <c r="S56" i="21"/>
  <c r="R56" i="21"/>
  <c r="Q56" i="21"/>
  <c r="P56" i="21"/>
  <c r="O56" i="21"/>
  <c r="X55" i="21"/>
  <c r="W55" i="21"/>
  <c r="V55" i="21"/>
  <c r="U55" i="21"/>
  <c r="T55" i="21"/>
  <c r="S55" i="21"/>
  <c r="R55" i="21"/>
  <c r="Q55" i="21"/>
  <c r="P55" i="21"/>
  <c r="O55" i="21"/>
  <c r="X54" i="21"/>
  <c r="W54" i="21"/>
  <c r="V54" i="21"/>
  <c r="U54" i="21"/>
  <c r="T54" i="21"/>
  <c r="S54" i="21"/>
  <c r="R54" i="21"/>
  <c r="Q54" i="21"/>
  <c r="P54" i="21"/>
  <c r="O54" i="21"/>
  <c r="X53" i="21"/>
  <c r="W53" i="21"/>
  <c r="V53" i="21"/>
  <c r="U53" i="21"/>
  <c r="T53" i="21"/>
  <c r="S53" i="21"/>
  <c r="R53" i="21"/>
  <c r="Q53" i="21"/>
  <c r="P53" i="21"/>
  <c r="O53" i="21"/>
  <c r="X52" i="21"/>
  <c r="W52" i="21"/>
  <c r="V52" i="21"/>
  <c r="U52" i="21"/>
  <c r="T52" i="21"/>
  <c r="S52" i="21"/>
  <c r="R52" i="21"/>
  <c r="Q52" i="21"/>
  <c r="P52" i="21"/>
  <c r="O52" i="21"/>
  <c r="X51" i="21"/>
  <c r="W51" i="21"/>
  <c r="V51" i="21"/>
  <c r="U51" i="21"/>
  <c r="T51" i="21"/>
  <c r="S51" i="21"/>
  <c r="R51" i="21"/>
  <c r="Q51" i="21"/>
  <c r="P51" i="21"/>
  <c r="O51" i="21"/>
  <c r="X50" i="21"/>
  <c r="W50" i="21"/>
  <c r="V50" i="21"/>
  <c r="U50" i="21"/>
  <c r="T50" i="21"/>
  <c r="S50" i="21"/>
  <c r="R50" i="21"/>
  <c r="Q50" i="21"/>
  <c r="P50" i="21"/>
  <c r="O50" i="21"/>
  <c r="X49" i="21"/>
  <c r="W49" i="21"/>
  <c r="V49" i="21"/>
  <c r="U49" i="21"/>
  <c r="T49" i="21"/>
  <c r="S49" i="21"/>
  <c r="R49" i="21"/>
  <c r="Q49" i="21"/>
  <c r="P49" i="21"/>
  <c r="O49" i="21"/>
  <c r="X48" i="21"/>
  <c r="W48" i="21"/>
  <c r="V48" i="21"/>
  <c r="U48" i="21"/>
  <c r="T48" i="21"/>
  <c r="S48" i="21"/>
  <c r="R48" i="21"/>
  <c r="Q48" i="21"/>
  <c r="P48" i="21"/>
  <c r="O48" i="21"/>
  <c r="X47" i="21"/>
  <c r="W47" i="21"/>
  <c r="V47" i="21"/>
  <c r="U47" i="21"/>
  <c r="T47" i="21"/>
  <c r="S47" i="21"/>
  <c r="R47" i="21"/>
  <c r="Q47" i="21"/>
  <c r="P47" i="21"/>
  <c r="O47" i="21"/>
  <c r="X46" i="21"/>
  <c r="W46" i="21"/>
  <c r="V46" i="21"/>
  <c r="U46" i="21"/>
  <c r="T46" i="21"/>
  <c r="S46" i="21"/>
  <c r="R46" i="21"/>
  <c r="Q46" i="21"/>
  <c r="P46" i="21"/>
  <c r="O46" i="21"/>
  <c r="X38" i="21"/>
  <c r="W38" i="21"/>
  <c r="V38" i="21"/>
  <c r="U38" i="21"/>
  <c r="T38" i="21"/>
  <c r="S38" i="21"/>
  <c r="R38" i="21"/>
  <c r="Q38" i="21"/>
  <c r="P38" i="21"/>
  <c r="O38" i="21"/>
  <c r="X37" i="21"/>
  <c r="W37" i="21"/>
  <c r="V37" i="21"/>
  <c r="U37" i="21"/>
  <c r="T37" i="21"/>
  <c r="S37" i="21"/>
  <c r="R37" i="21"/>
  <c r="Q37" i="21"/>
  <c r="P37" i="21"/>
  <c r="O37" i="21"/>
  <c r="X36" i="21"/>
  <c r="W36" i="21"/>
  <c r="V36" i="21"/>
  <c r="U36" i="21"/>
  <c r="T36" i="21"/>
  <c r="S36" i="21"/>
  <c r="R36" i="21"/>
  <c r="Q36" i="21"/>
  <c r="P36" i="21"/>
  <c r="O36" i="21"/>
  <c r="X35" i="21"/>
  <c r="W35" i="21"/>
  <c r="V35" i="21"/>
  <c r="U35" i="21"/>
  <c r="T35" i="21"/>
  <c r="S35" i="21"/>
  <c r="R35" i="21"/>
  <c r="Q35" i="21"/>
  <c r="P35" i="21"/>
  <c r="O35" i="21"/>
  <c r="X34" i="21"/>
  <c r="W34" i="21"/>
  <c r="V34" i="21"/>
  <c r="U34" i="21"/>
  <c r="T34" i="21"/>
  <c r="S34" i="21"/>
  <c r="R34" i="21"/>
  <c r="Q34" i="21"/>
  <c r="P34" i="21"/>
  <c r="O34" i="21"/>
  <c r="X32" i="21"/>
  <c r="W32" i="21"/>
  <c r="V32" i="21"/>
  <c r="U32" i="21"/>
  <c r="T32" i="21"/>
  <c r="S32" i="21"/>
  <c r="R32" i="21"/>
  <c r="Q32" i="21"/>
  <c r="P32" i="21"/>
  <c r="O32" i="21"/>
  <c r="X26" i="21"/>
  <c r="W26" i="21"/>
  <c r="V26" i="21"/>
  <c r="U26" i="21"/>
  <c r="T26" i="21"/>
  <c r="S26" i="21"/>
  <c r="R26" i="21"/>
  <c r="Q26" i="21"/>
  <c r="P26" i="21"/>
  <c r="O26" i="21"/>
  <c r="X25" i="21"/>
  <c r="W25" i="21"/>
  <c r="V25" i="21"/>
  <c r="U25" i="21"/>
  <c r="T25" i="21"/>
  <c r="S25" i="21"/>
  <c r="R25" i="21"/>
  <c r="Q25" i="21"/>
  <c r="P25" i="21"/>
  <c r="O25" i="21"/>
  <c r="X24" i="21"/>
  <c r="W24" i="21"/>
  <c r="V24" i="21"/>
  <c r="U24" i="21"/>
  <c r="T24" i="21"/>
  <c r="S24" i="21"/>
  <c r="R24" i="21"/>
  <c r="Q24" i="21"/>
  <c r="P24" i="21"/>
  <c r="O24" i="21"/>
  <c r="X23" i="21"/>
  <c r="W23" i="21"/>
  <c r="V23" i="21"/>
  <c r="U23" i="21"/>
  <c r="T23" i="21"/>
  <c r="S23" i="21"/>
  <c r="R23" i="21"/>
  <c r="Q23" i="21"/>
  <c r="P23" i="21"/>
  <c r="O23" i="21"/>
  <c r="X22" i="21"/>
  <c r="W22" i="21"/>
  <c r="V22" i="21"/>
  <c r="U22" i="21"/>
  <c r="T22" i="21"/>
  <c r="S22" i="21"/>
  <c r="R22" i="21"/>
  <c r="Q22" i="21"/>
  <c r="P22" i="21"/>
  <c r="O22" i="21"/>
  <c r="X21" i="21"/>
  <c r="W21" i="21"/>
  <c r="V21" i="21"/>
  <c r="U21" i="21"/>
  <c r="T21" i="21"/>
  <c r="S21" i="21"/>
  <c r="R21" i="21"/>
  <c r="Q21" i="21"/>
  <c r="P21" i="21"/>
  <c r="O21" i="21"/>
  <c r="AR75" i="19"/>
  <c r="AP75" i="19"/>
  <c r="AP24" i="19" s="1"/>
  <c r="AP31" i="19" s="1"/>
  <c r="AO75" i="19"/>
  <c r="AO24" i="19" s="1"/>
  <c r="AO31" i="19" s="1"/>
  <c r="AN75" i="19"/>
  <c r="AN24" i="19" s="1"/>
  <c r="AN31" i="19" s="1"/>
  <c r="AM75" i="19"/>
  <c r="AM24" i="19" s="1"/>
  <c r="AM31" i="19" s="1"/>
  <c r="AL75" i="19"/>
  <c r="AL24" i="19" s="1"/>
  <c r="AL31" i="19" s="1"/>
  <c r="AK75" i="19"/>
  <c r="AK24" i="19" s="1"/>
  <c r="AK31" i="19" s="1"/>
  <c r="AJ75" i="19"/>
  <c r="AJ24" i="19" s="1"/>
  <c r="AJ31" i="19" s="1"/>
  <c r="AI75" i="19"/>
  <c r="AI24" i="19" s="1"/>
  <c r="AI31" i="19" s="1"/>
  <c r="AH75" i="19"/>
  <c r="AH24" i="19" s="1"/>
  <c r="AG75" i="19"/>
  <c r="AG24" i="19" s="1"/>
  <c r="AC75" i="19"/>
  <c r="AA75" i="19"/>
  <c r="AA24" i="19" s="1"/>
  <c r="AA31" i="19" s="1"/>
  <c r="Z75" i="19"/>
  <c r="Z24" i="19" s="1"/>
  <c r="Z31" i="19" s="1"/>
  <c r="Y75" i="19"/>
  <c r="Y24" i="19" s="1"/>
  <c r="Y31" i="19" s="1"/>
  <c r="X75" i="19"/>
  <c r="X24" i="19" s="1"/>
  <c r="X31" i="19" s="1"/>
  <c r="W75" i="19"/>
  <c r="W24" i="19" s="1"/>
  <c r="W31" i="19" s="1"/>
  <c r="V75" i="19"/>
  <c r="V24" i="19" s="1"/>
  <c r="V31" i="19" s="1"/>
  <c r="U75" i="19"/>
  <c r="U24" i="19" s="1"/>
  <c r="U31" i="19" s="1"/>
  <c r="T75" i="19"/>
  <c r="T24" i="19" s="1"/>
  <c r="T31" i="19" s="1"/>
  <c r="S75" i="19"/>
  <c r="S24" i="19" s="1"/>
  <c r="R75" i="19"/>
  <c r="R24" i="19" s="1"/>
  <c r="N75" i="19"/>
  <c r="C24" i="19"/>
  <c r="AR74" i="19"/>
  <c r="AQ74" i="19"/>
  <c r="AC74" i="19"/>
  <c r="AB74" i="19"/>
  <c r="N74" i="19"/>
  <c r="M74" i="19"/>
  <c r="AR73" i="19"/>
  <c r="AQ73" i="19"/>
  <c r="AC73" i="19"/>
  <c r="AB73" i="19"/>
  <c r="N73" i="19"/>
  <c r="M73" i="19"/>
  <c r="AR72" i="19"/>
  <c r="AQ72" i="19"/>
  <c r="AC72" i="19"/>
  <c r="AB72" i="19"/>
  <c r="N72" i="19"/>
  <c r="M72" i="19"/>
  <c r="AR71" i="19"/>
  <c r="AQ71" i="19"/>
  <c r="AC71" i="19"/>
  <c r="AB71" i="19"/>
  <c r="N71" i="19"/>
  <c r="AR70" i="19"/>
  <c r="AQ70" i="19"/>
  <c r="AC70" i="19"/>
  <c r="AB70" i="19"/>
  <c r="N70" i="19"/>
  <c r="AR69" i="19"/>
  <c r="AQ69" i="19"/>
  <c r="AC69" i="19"/>
  <c r="AB69" i="19"/>
  <c r="N69" i="19"/>
  <c r="AR68" i="19"/>
  <c r="AQ68" i="19"/>
  <c r="AC68" i="19"/>
  <c r="AB68" i="19"/>
  <c r="N68" i="19"/>
  <c r="M68" i="19"/>
  <c r="AR67" i="19"/>
  <c r="AQ67" i="19"/>
  <c r="AC67" i="19"/>
  <c r="AB67" i="19"/>
  <c r="N67" i="19"/>
  <c r="AR66" i="19"/>
  <c r="AQ66" i="19"/>
  <c r="AC66" i="19"/>
  <c r="AB66" i="19"/>
  <c r="N66" i="19"/>
  <c r="AM62" i="19"/>
  <c r="AK62" i="19"/>
  <c r="AJ62" i="19"/>
  <c r="AH23" i="19" s="1"/>
  <c r="AH62" i="19"/>
  <c r="AG23" i="19" s="1"/>
  <c r="X62" i="19"/>
  <c r="V62" i="19"/>
  <c r="U62" i="19"/>
  <c r="S23" i="19" s="1"/>
  <c r="S62" i="19"/>
  <c r="R23" i="19" s="1"/>
  <c r="I62" i="19"/>
  <c r="G62" i="19"/>
  <c r="F62" i="19"/>
  <c r="AM61" i="19"/>
  <c r="AL61" i="19"/>
  <c r="AK61" i="19"/>
  <c r="X61" i="19"/>
  <c r="W61" i="19"/>
  <c r="V61" i="19"/>
  <c r="I61" i="19"/>
  <c r="H61" i="19"/>
  <c r="G61" i="19"/>
  <c r="AM60" i="19"/>
  <c r="AL60" i="19"/>
  <c r="AK60" i="19"/>
  <c r="X60" i="19"/>
  <c r="W60" i="19"/>
  <c r="V60" i="19"/>
  <c r="I60" i="19"/>
  <c r="H60" i="19"/>
  <c r="G60" i="19"/>
  <c r="AM59" i="19"/>
  <c r="AL59" i="19"/>
  <c r="AK59" i="19"/>
  <c r="X59" i="19"/>
  <c r="W59" i="19"/>
  <c r="V59" i="19"/>
  <c r="I59" i="19"/>
  <c r="H59" i="19"/>
  <c r="G59" i="19"/>
  <c r="AM58" i="19"/>
  <c r="AL58" i="19"/>
  <c r="AK58" i="19"/>
  <c r="X58" i="19"/>
  <c r="W58" i="19"/>
  <c r="V58" i="19"/>
  <c r="I58" i="19"/>
  <c r="H58" i="19"/>
  <c r="G58" i="19"/>
  <c r="AM57" i="19"/>
  <c r="AL57" i="19"/>
  <c r="AK57" i="19"/>
  <c r="X57" i="19"/>
  <c r="W57" i="19"/>
  <c r="V57" i="19"/>
  <c r="I57" i="19"/>
  <c r="H57" i="19"/>
  <c r="G57" i="19"/>
  <c r="AM56" i="19"/>
  <c r="AL56" i="19"/>
  <c r="AK56" i="19"/>
  <c r="X56" i="19"/>
  <c r="W56" i="19"/>
  <c r="V56" i="19"/>
  <c r="I56" i="19"/>
  <c r="G56" i="19"/>
  <c r="AM55" i="19"/>
  <c r="AL55" i="19"/>
  <c r="AK55" i="19"/>
  <c r="X55" i="19"/>
  <c r="W55" i="19"/>
  <c r="V55" i="19"/>
  <c r="I55" i="19"/>
  <c r="G55" i="19"/>
  <c r="AM54" i="19"/>
  <c r="AL54" i="19"/>
  <c r="AK54" i="19"/>
  <c r="X54" i="19"/>
  <c r="W54" i="19"/>
  <c r="V54" i="19"/>
  <c r="I54" i="19"/>
  <c r="G54" i="19"/>
  <c r="AM53" i="19"/>
  <c r="AL53" i="19"/>
  <c r="AK53" i="19"/>
  <c r="X53" i="19"/>
  <c r="W53" i="19"/>
  <c r="V53" i="19"/>
  <c r="I53" i="19"/>
  <c r="G53" i="19"/>
  <c r="AM52" i="19"/>
  <c r="AL52" i="19"/>
  <c r="AK52" i="19"/>
  <c r="X52" i="19"/>
  <c r="W52" i="19"/>
  <c r="V52" i="19"/>
  <c r="I52" i="19"/>
  <c r="G52" i="19"/>
  <c r="AM51" i="19"/>
  <c r="AL51" i="19"/>
  <c r="AK51" i="19"/>
  <c r="X51" i="19"/>
  <c r="W51" i="19"/>
  <c r="V51" i="19"/>
  <c r="I51" i="19"/>
  <c r="G51" i="19"/>
  <c r="AM49" i="19"/>
  <c r="AL49" i="19"/>
  <c r="AK49" i="19"/>
  <c r="X49" i="19"/>
  <c r="W49" i="19"/>
  <c r="V49" i="19"/>
  <c r="I49" i="19"/>
  <c r="H49" i="19"/>
  <c r="G49" i="19"/>
  <c r="AM48" i="19"/>
  <c r="AL48" i="19"/>
  <c r="AK48" i="19"/>
  <c r="X48" i="19"/>
  <c r="W48" i="19"/>
  <c r="V48" i="19"/>
  <c r="I48" i="19"/>
  <c r="H48" i="19"/>
  <c r="G48" i="19"/>
  <c r="AM47" i="19"/>
  <c r="AL47" i="19"/>
  <c r="AK47" i="19"/>
  <c r="X47" i="19"/>
  <c r="W47" i="19"/>
  <c r="V47" i="19"/>
  <c r="I47" i="19"/>
  <c r="H47" i="19"/>
  <c r="G47" i="19"/>
  <c r="AM46" i="19"/>
  <c r="AL46" i="19"/>
  <c r="AK46" i="19"/>
  <c r="X46" i="19"/>
  <c r="W46" i="19"/>
  <c r="V46" i="19"/>
  <c r="I46" i="19"/>
  <c r="G46" i="19"/>
  <c r="AM45" i="19"/>
  <c r="AL45" i="19"/>
  <c r="AK45" i="19"/>
  <c r="X45" i="19"/>
  <c r="W45" i="19"/>
  <c r="V45" i="19"/>
  <c r="I45" i="19"/>
  <c r="G45" i="19"/>
  <c r="AM44" i="19"/>
  <c r="AL44" i="19"/>
  <c r="AK44" i="19"/>
  <c r="X44" i="19"/>
  <c r="W44" i="19"/>
  <c r="V44" i="19"/>
  <c r="I44" i="19"/>
  <c r="G44" i="19"/>
  <c r="AM43" i="19"/>
  <c r="AL43" i="19"/>
  <c r="AK43" i="19"/>
  <c r="X43" i="19"/>
  <c r="W43" i="19"/>
  <c r="V43" i="19"/>
  <c r="I43" i="19"/>
  <c r="G43" i="19"/>
  <c r="AM42" i="19"/>
  <c r="AL42" i="19"/>
  <c r="AK42" i="19"/>
  <c r="X42" i="19"/>
  <c r="W42" i="19"/>
  <c r="V42" i="19"/>
  <c r="I42" i="19"/>
  <c r="G42" i="19"/>
  <c r="AM41" i="19"/>
  <c r="AL41" i="19"/>
  <c r="AK41" i="19"/>
  <c r="X41" i="19"/>
  <c r="W41" i="19"/>
  <c r="V41" i="19"/>
  <c r="I41" i="19"/>
  <c r="G41" i="19"/>
  <c r="AM40" i="19"/>
  <c r="AL40" i="19"/>
  <c r="AK40" i="19"/>
  <c r="X40" i="19"/>
  <c r="W40" i="19"/>
  <c r="V40" i="19"/>
  <c r="I40" i="19"/>
  <c r="G40" i="19"/>
  <c r="AM39" i="19"/>
  <c r="AL39" i="19"/>
  <c r="AK39" i="19"/>
  <c r="X39" i="19"/>
  <c r="W39" i="19"/>
  <c r="V39" i="19"/>
  <c r="I39" i="19"/>
  <c r="G39" i="19"/>
  <c r="AM38" i="19"/>
  <c r="AL38" i="19"/>
  <c r="AK38" i="19"/>
  <c r="X38" i="19"/>
  <c r="W38" i="19"/>
  <c r="V38" i="19"/>
  <c r="I38" i="19"/>
  <c r="G38" i="19"/>
  <c r="AM37" i="19"/>
  <c r="AL37" i="19"/>
  <c r="AK37" i="19"/>
  <c r="X37" i="19"/>
  <c r="W37" i="19"/>
  <c r="V37" i="19"/>
  <c r="I37" i="19"/>
  <c r="G37" i="19"/>
  <c r="AM36" i="19"/>
  <c r="AL36" i="19"/>
  <c r="AK36" i="19"/>
  <c r="X36" i="19"/>
  <c r="W36" i="19"/>
  <c r="V36" i="19"/>
  <c r="I36" i="19"/>
  <c r="G36" i="19"/>
  <c r="AQ30" i="19"/>
  <c r="AB30" i="19"/>
  <c r="M30" i="19"/>
  <c r="AQ29" i="19"/>
  <c r="AB29" i="19"/>
  <c r="M29" i="19"/>
  <c r="AQ28" i="19"/>
  <c r="AB28" i="19"/>
  <c r="M28" i="19"/>
  <c r="AQ27" i="19"/>
  <c r="AB27" i="19"/>
  <c r="M27" i="19"/>
  <c r="AQ26" i="19"/>
  <c r="AB26" i="19"/>
  <c r="M26" i="19"/>
  <c r="AQ25" i="19"/>
  <c r="AB25" i="19"/>
  <c r="M25" i="19"/>
  <c r="D23" i="19"/>
  <c r="AS72" i="19" l="1"/>
  <c r="AS74" i="19"/>
  <c r="AD73" i="19"/>
  <c r="O72" i="19"/>
  <c r="O74" i="19"/>
  <c r="AD72" i="19"/>
  <c r="AS73" i="19"/>
  <c r="AD71" i="19"/>
  <c r="AS70" i="19"/>
  <c r="AS66" i="19"/>
  <c r="W62" i="19"/>
  <c r="AS69" i="19"/>
  <c r="AS68" i="19"/>
  <c r="AQ75" i="19"/>
  <c r="AD69" i="19"/>
  <c r="AD68" i="19"/>
  <c r="AD67" i="19"/>
  <c r="Y36" i="19"/>
  <c r="J47" i="19"/>
  <c r="Y37" i="19"/>
  <c r="Y40" i="19"/>
  <c r="Y48" i="19"/>
  <c r="AN49" i="19"/>
  <c r="AN51" i="19"/>
  <c r="AN54" i="19"/>
  <c r="AN55" i="19"/>
  <c r="AG31" i="19"/>
  <c r="J57" i="19"/>
  <c r="Y58" i="19"/>
  <c r="AN59" i="19"/>
  <c r="J61" i="19"/>
  <c r="AD66" i="19"/>
  <c r="AN37" i="19"/>
  <c r="AN38" i="19"/>
  <c r="AN41" i="19"/>
  <c r="AN42" i="19"/>
  <c r="AN45" i="19"/>
  <c r="AN46" i="19"/>
  <c r="J48" i="19"/>
  <c r="Y49" i="19"/>
  <c r="Y53" i="19"/>
  <c r="Y54" i="19"/>
  <c r="Y41" i="19"/>
  <c r="Y44" i="19"/>
  <c r="Y45" i="19"/>
  <c r="AS67" i="19"/>
  <c r="AD70" i="19"/>
  <c r="AD74" i="19"/>
  <c r="S31" i="19"/>
  <c r="Y57" i="19"/>
  <c r="AN58" i="19"/>
  <c r="J60" i="19"/>
  <c r="Y61" i="19"/>
  <c r="AB23" i="19"/>
  <c r="O68" i="19"/>
  <c r="Y59" i="19"/>
  <c r="AN60" i="19"/>
  <c r="AS71" i="19"/>
  <c r="AB24" i="19"/>
  <c r="AQ24" i="19"/>
  <c r="R31" i="19"/>
  <c r="O69" i="19"/>
  <c r="O73" i="19"/>
  <c r="AQ23" i="19"/>
  <c r="Y38" i="19"/>
  <c r="AN39" i="19"/>
  <c r="Y42" i="19"/>
  <c r="AN43" i="19"/>
  <c r="Y46" i="19"/>
  <c r="AN47" i="19"/>
  <c r="J49" i="19"/>
  <c r="Y51" i="19"/>
  <c r="AN52" i="19"/>
  <c r="Y55" i="19"/>
  <c r="AN56" i="19"/>
  <c r="J58" i="19"/>
  <c r="Y39" i="19"/>
  <c r="AN40" i="19"/>
  <c r="Y43" i="19"/>
  <c r="AN44" i="19"/>
  <c r="Y47" i="19"/>
  <c r="AN48" i="19"/>
  <c r="Y52" i="19"/>
  <c r="AN53" i="19"/>
  <c r="Y56" i="19"/>
  <c r="AN57" i="19"/>
  <c r="J59" i="19"/>
  <c r="Y60" i="19"/>
  <c r="AN61" i="19"/>
  <c r="AL62" i="19"/>
  <c r="AN36" i="19"/>
  <c r="AH31" i="19"/>
  <c r="AB75" i="19"/>
  <c r="AD75" i="19" l="1"/>
  <c r="AS75" i="19"/>
  <c r="AB31" i="19"/>
  <c r="Y62" i="19"/>
  <c r="AQ31" i="19"/>
  <c r="AN62" i="19"/>
  <c r="E21" i="22" l="1"/>
  <c r="K21" i="22"/>
  <c r="L21" i="22"/>
  <c r="J21" i="22"/>
  <c r="I24" i="19"/>
  <c r="I31" i="19" s="1"/>
  <c r="H24" i="19" l="1"/>
  <c r="H31" i="19" s="1"/>
  <c r="M71" i="19"/>
  <c r="O71" i="19" s="1"/>
  <c r="L75" i="19"/>
  <c r="L24" i="19" s="1"/>
  <c r="L31" i="19" s="1"/>
  <c r="D21" i="22"/>
  <c r="H21" i="22"/>
  <c r="F21" i="22"/>
  <c r="I21" i="22"/>
  <c r="G21" i="22"/>
  <c r="J24" i="19"/>
  <c r="J31" i="19" s="1"/>
  <c r="G24" i="19"/>
  <c r="G31" i="19" s="1"/>
  <c r="F24" i="19"/>
  <c r="F31" i="19" s="1"/>
  <c r="M70" i="19"/>
  <c r="O70" i="19" s="1"/>
  <c r="K75" i="19"/>
  <c r="K24" i="19" s="1"/>
  <c r="K31" i="19" s="1"/>
  <c r="E24" i="19"/>
  <c r="E31" i="19" s="1"/>
  <c r="M67" i="19"/>
  <c r="O67" i="19" s="1"/>
  <c r="D24" i="19"/>
  <c r="M66" i="19"/>
  <c r="O66" i="19" l="1"/>
  <c r="O75" i="19" s="1"/>
  <c r="M75" i="19"/>
  <c r="D31" i="19"/>
  <c r="M24" i="19"/>
  <c r="H55" i="19" l="1"/>
  <c r="J55" i="19" s="1"/>
  <c r="H52" i="19" l="1"/>
  <c r="J52" i="19" s="1"/>
  <c r="M14" i="22"/>
  <c r="M12" i="22"/>
  <c r="H56" i="19"/>
  <c r="J56" i="19" s="1"/>
  <c r="H54" i="19"/>
  <c r="J54" i="19" s="1"/>
  <c r="H53" i="19"/>
  <c r="J53" i="19" s="1"/>
  <c r="H51" i="19"/>
  <c r="J51" i="19" s="1"/>
  <c r="H39" i="19" l="1"/>
  <c r="J39" i="19" s="1"/>
  <c r="M13" i="22"/>
  <c r="M21" i="22" s="1"/>
  <c r="H43" i="19"/>
  <c r="J43" i="19" s="1"/>
  <c r="C21" i="22" l="1"/>
  <c r="H42" i="19"/>
  <c r="J42" i="19" s="1"/>
  <c r="H40" i="19"/>
  <c r="J40" i="19" s="1"/>
  <c r="H37" i="19"/>
  <c r="J37" i="19" s="1"/>
  <c r="H36" i="19"/>
  <c r="H38" i="19" l="1"/>
  <c r="J38" i="19" s="1"/>
  <c r="H41" i="19"/>
  <c r="J41" i="19" s="1"/>
  <c r="H44" i="19"/>
  <c r="J44" i="19" s="1"/>
  <c r="H45" i="19"/>
  <c r="J45" i="19" s="1"/>
  <c r="H46" i="19"/>
  <c r="J46" i="19" s="1"/>
  <c r="J36" i="19"/>
  <c r="H62" i="19" l="1"/>
  <c r="J62" i="19"/>
  <c r="D62" i="19"/>
  <c r="C23" i="19" s="1"/>
  <c r="C31" i="19" s="1"/>
  <c r="M23" i="19" l="1"/>
  <c r="M31" i="19" s="1"/>
</calcChain>
</file>

<file path=xl/sharedStrings.xml><?xml version="1.0" encoding="utf-8"?>
<sst xmlns="http://schemas.openxmlformats.org/spreadsheetml/2006/main" count="536" uniqueCount="211">
  <si>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</si>
  <si>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</si>
  <si>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</si>
  <si>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</si>
  <si>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</si>
  <si>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</si>
  <si>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</si>
  <si>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</si>
  <si>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</si>
  <si>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</si>
  <si>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</si>
  <si>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</si>
  <si>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</si>
  <si>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</si>
  <si>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Infosys Public Services, Inc.</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</si>
  <si>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</si>
  <si>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</si>
  <si>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</si>
  <si>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</si>
  <si>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</si>
  <si>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</si>
  <si>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</si>
  <si>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</si>
  <si>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</si>
  <si>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</si>
  <si>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</si>
  <si>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</si>
  <si>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</si>
  <si>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</si>
  <si>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</si>
  <si>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</si>
  <si>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</si>
  <si>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</si>
  <si>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</si>
  <si>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</si>
  <si>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</si>
  <si>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</si>
  <si>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</si>
  <si>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</si>
  <si>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</si>
  <si>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</si>
  <si>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</si>
  <si>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</si>
  <si>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</si>
  <si>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</si>
  <si>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</si>
  <si>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</si>
  <si>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</si>
  <si>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</si>
  <si>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</si>
  <si>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</si>
  <si>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</si>
  <si>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</si>
  <si>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</si>
  <si>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</si>
  <si>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</si>
  <si>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</si>
  <si>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</si>
  <si>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</si>
  <si>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</si>
  <si>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</si>
  <si>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</si>
  <si>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</si>
  <si>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</si>
  <si>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</si>
  <si>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</si>
  <si>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</si>
  <si>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 xml:space="preserve"> </t>
  </si>
  <si>
    <t>Supporting Services:</t>
  </si>
  <si>
    <t>Project Initiation</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</si>
  <si>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</si>
  <si>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</si>
  <si>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</si>
  <si>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</si>
  <si>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</si>
  <si>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</si>
  <si>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</si>
  <si>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</si>
  <si>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Transition Out Assistance Services</t>
  </si>
  <si>
    <t>*D. Assumptions</t>
  </si>
  <si>
    <t>Global Delivery Model is assumed for this proposal, where services will be provided with both an onsite team in the US, and an offshore team outside of the US.</t>
  </si>
  <si>
    <t>For solution implementation, onsite delivery services will be primarily performed at the State's facility with co-location of the client team and the service team.</t>
  </si>
  <si>
    <t>Services costs provided here are assume that the complete eProcurement package will be deployed.  Service scopes and implementation timeline are defined in the technical response document.</t>
  </si>
  <si>
    <t>Three environments are included for SAP Ariba: Development, Test, and Production.  Additional environment (e.g. Training) can be acquired per quoted in tab "4. Innov, Value-Adds, Addl Svc"</t>
  </si>
  <si>
    <t>The pricing proposed is valid for 2 years upon submission.   If the service is rendered in or after the 3rd year, the price quoted will be adjusted for COLA changes and/or upon terms and conditions of corresponding service agreements with Infosys' subcontractors and 3rd party vendors.</t>
  </si>
  <si>
    <t>"On-site System Stabilization Support" line is not populated since per Infosys' proposal system stablization will start in Year 1.  The corresponding stablization service cost is highlighted in line "Onsite System Stabilization (Hypercare)".</t>
  </si>
  <si>
    <t>Included in "Onsite System Stabilization (Hypercare)" are 6 months of post go-live system support:  3 months each following Release 1 (Updstream Funtionality) and Release 2 (Downstream Functionality).</t>
  </si>
  <si>
    <t xml:space="preserve">The added "Managed Services L1/L2/L3" line covers costs associated with Help Desk support, L2 and L3 application support, and on-going application maintenance services.  </t>
  </si>
  <si>
    <t>If the State considers that "Managed Services" is optional, corresponding costs on "Managed Services" line should be moved to tab "4. Innov, Value-Adds, Addl Svc"</t>
  </si>
  <si>
    <t>Scope assumed for Managed Services for Large States:  1250 Base Contact per Month / 250 Incidents per Month / 1000 Service Requests per Month</t>
  </si>
  <si>
    <t>Scope assumed for Managed Services for Medium States:  700 Base Contact per Month / 140 Incidents per Month / 560 Service Requests per Month</t>
  </si>
  <si>
    <t>Scope assumed for Managed Services for Small States:  500 Base Contact per Month / 100 Incidents per Month / 400 Service Requests per Month</t>
  </si>
  <si>
    <t>Scope assumed for Catalog Support for Large States:  1100 Existing Catalogs / 22 New Catalogs per Month</t>
  </si>
  <si>
    <t>Scope assumed for Catalog Support for Medium States:  1080 Existing Catalogs / 21 New Catalogs per Month</t>
  </si>
  <si>
    <t>Scope assumed for Catalog Support for Small States:  560 Existing Catalogs / 11 New Catalogs per Month</t>
  </si>
  <si>
    <t>"Managed Services" do not cover major business transformations or major application upgrades/platform changes as required by SaaS software vendor.</t>
  </si>
  <si>
    <t>&lt;insert rows for additional Assumptions&gt;</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</si>
  <si>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</si>
  <si>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</si>
  <si>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</si>
  <si>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</si>
  <si>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</si>
  <si>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</si>
  <si>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</si>
  <si>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</si>
  <si>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t>The discounts offerred here can be further optimized if eProcurement solution are delivered for multiple states either concurrently or sequentially due to synergy and leverage generated.</t>
  </si>
  <si>
    <r>
      <t xml:space="preserve">Cost Proposal Workbook - </t>
    </r>
    <r>
      <rPr>
        <b/>
        <i/>
        <sz val="18"/>
        <color theme="1"/>
        <rFont val="Arial"/>
        <family val="2"/>
      </rPr>
      <t>SERVICES ONLY</t>
    </r>
  </si>
  <si>
    <t>Infosys Public Services. Inc.</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</si>
  <si>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</si>
  <si>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</si>
  <si>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</si>
  <si>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</si>
  <si>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</si>
  <si>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</si>
  <si>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</si>
  <si>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</si>
  <si>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</si>
  <si>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</si>
  <si>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</si>
  <si>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</si>
  <si>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</si>
  <si>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</si>
  <si>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</si>
  <si>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Senior delivery manager</t>
  </si>
  <si>
    <t>Program Manager/Unit Lead</t>
  </si>
  <si>
    <t>Program manager</t>
  </si>
  <si>
    <t>Technical Architect/SME</t>
  </si>
  <si>
    <t>Technology architect</t>
  </si>
  <si>
    <t>Project Manager</t>
  </si>
  <si>
    <t>Principal consultant- Business Services</t>
  </si>
  <si>
    <t>Operations Lead Manager</t>
  </si>
  <si>
    <t>Senior project manager</t>
  </si>
  <si>
    <t>Functional Lead/Manager</t>
  </si>
  <si>
    <t>Offshore Program Manager/Unit Lead</t>
  </si>
  <si>
    <t>Program Manager</t>
  </si>
  <si>
    <t>Offshore Technical Architect/SME</t>
  </si>
  <si>
    <t>Technology Architect</t>
  </si>
  <si>
    <t>Offshore Project Manager</t>
  </si>
  <si>
    <t>Principal Consultant- Business Services</t>
  </si>
  <si>
    <t>Offshore Operations Lead Manager</t>
  </si>
  <si>
    <t>Senior Project Manager</t>
  </si>
  <si>
    <t>Offshore Functional Lead/Manager</t>
  </si>
  <si>
    <t>Change Management Lead</t>
  </si>
  <si>
    <t>Principal consultant</t>
  </si>
  <si>
    <t>Process Change Analyst</t>
  </si>
  <si>
    <t>Senior consultant</t>
  </si>
  <si>
    <t>Communications/Change Mgmt. SME</t>
  </si>
  <si>
    <t>Training Lead/Manager</t>
  </si>
  <si>
    <t>Training Delivery Consultant</t>
  </si>
  <si>
    <t>Offshore Change Management Lead</t>
  </si>
  <si>
    <t>Offshore Process Change Analyst</t>
  </si>
  <si>
    <t>Offshore Communications/Change Mgmt. SME</t>
  </si>
  <si>
    <t>Offshore Training Lead/Manager</t>
  </si>
  <si>
    <t>Lead consultant</t>
  </si>
  <si>
    <t>Specialist/Support</t>
  </si>
  <si>
    <t>Business Analyst</t>
  </si>
  <si>
    <t>Consultant</t>
  </si>
  <si>
    <t>Strategic Sourcing Analyst</t>
  </si>
  <si>
    <t>Technical Architect</t>
  </si>
  <si>
    <t>Programmer/Developer</t>
  </si>
  <si>
    <t>Jr Programmer/Developer</t>
  </si>
  <si>
    <t>Security Specialist</t>
  </si>
  <si>
    <t>Security Administrator</t>
  </si>
  <si>
    <t>System Analyst</t>
  </si>
  <si>
    <t>Technology lead</t>
  </si>
  <si>
    <t>Performance Expert</t>
  </si>
  <si>
    <t>Testing manager</t>
  </si>
  <si>
    <t>Quality Assurance Manager</t>
  </si>
  <si>
    <t>Technical Writer</t>
  </si>
  <si>
    <t>Test Lead/Manager</t>
  </si>
  <si>
    <t>Technical test lead</t>
  </si>
  <si>
    <t>Tester</t>
  </si>
  <si>
    <t>Test Analyst</t>
  </si>
  <si>
    <t>Help Desk Process Expert</t>
  </si>
  <si>
    <t>Help Desk Process Analyst</t>
  </si>
  <si>
    <t>Technology analyst</t>
  </si>
  <si>
    <t>Offshore Strategic Sourcing Analyst</t>
  </si>
  <si>
    <t>Offshore Technical Architect</t>
  </si>
  <si>
    <t>Offshore Programmer/Developer</t>
  </si>
  <si>
    <t>Offshore Jr Programmer/Developer</t>
  </si>
  <si>
    <t>Offshore Security Specialist</t>
  </si>
  <si>
    <t>Offshore Security Administrator</t>
  </si>
  <si>
    <t>Offshore System Analyst</t>
  </si>
  <si>
    <t>Offshore Performance Expert</t>
  </si>
  <si>
    <t>Offshore Quality Assurance Manager</t>
  </si>
  <si>
    <t>Offshore Technical Writer</t>
  </si>
  <si>
    <t>SACON</t>
  </si>
  <si>
    <t>Offshore Test Lead/Manager</t>
  </si>
  <si>
    <t>Offshore Tester</t>
  </si>
  <si>
    <t>Offshore Help Desk Process Expert</t>
  </si>
  <si>
    <t>Offshore Help Desk Process Analyst</t>
  </si>
  <si>
    <t>Other Resources (Specify)</t>
  </si>
  <si>
    <t>D.  Assumptions</t>
  </si>
  <si>
    <t>Rates offerred here do not include travel expenses.</t>
  </si>
  <si>
    <t xml:space="preserve">Rates defined here are for Infosys consultants only. </t>
  </si>
  <si>
    <t>The rate card proposed here covers both onsite and offsite resources, and has included COLA adjustments for 10 years from Year 1 to Year 10.</t>
  </si>
  <si>
    <t>The rate card proposed is valid for 2 years upon submission.   If the service is rendered in or after the 3rd year, the rates quoted will be adjusted in accordance to COLA.</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</si>
  <si>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</si>
  <si>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</si>
  <si>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&lt;Specify Name/Title&gt;</t>
  </si>
  <si>
    <t>Assumptions</t>
  </si>
  <si>
    <t>Services costs provided here are provisional and subject to adjustments, as service scopes and levels for relevant items need to be clarified upon discussion with respective States.</t>
  </si>
  <si>
    <t>For "SAP Fieldglass", only software costs were included.  There will be additional services fees that can be provided upon discussion with respective States when service scopes and levels for relevant items are clarified.</t>
  </si>
  <si>
    <t>For items marked with "Estimates only', service fees may be adjusted upon discussion with respective States when service scopes and levels for relevant items are clarified.</t>
  </si>
  <si>
    <t>All pricing estimates are based on Large State scenario.</t>
  </si>
  <si>
    <t>Specific Assumptions for SAP Software and Services:</t>
  </si>
  <si>
    <t>Fieldglass - Vendor Management System: additional pricing models are available based upon volumes.  Example includes:Contingent Management - $35M Annual Spend, Services - $50M Annual Spend,Worker Profile-1000 workers</t>
  </si>
  <si>
    <t xml:space="preserve">Preferred Success - optional for any State that desires additional support beyond the included standard license support.  Sample pricing is for Large State pricing.                                                                                                                   </t>
  </si>
  <si>
    <t>For years 6 through 10, SAP may increase fees at the beginning ot each renewal term.  This increase will not exceed 3.3%.</t>
  </si>
  <si>
    <t>Not raising fee is not a waiver of SAP's right to do so.  SAP may increase fees if Customer elects to reduce the Cloud Service, Usage Metric, or volume for any renewal term.</t>
  </si>
  <si>
    <t>Maintenance fees for Fieldglass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</si>
</sst>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_(&quot;$&quot;* #,##0_);_(&quot;$&quot;* \(#,##0\);_(&quot;$&quot;* &quot;-&quot;??_);_(@_)"/>
    <numFmt numFmtId="165" formatCode="&quot;$&quot;#,##0.00"/>
  </numFmts>
  <fonts count="23" x14ac:knownFonts="1">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
      <i/>
      <sz val="11"/>
      <color rgb="FFC00000"/>
      <name val="Arial"/>
      <family val="2"/>
    </font>
    <font>
      <i/>
      <sz val="11"/>
      <name val="Arial"/>
      <family val="2"/>
    </font>
    <font>
      <i/>
      <sz val="12"/>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9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bottom/>
      <diagonal/>
    </border>
    <border>
      <left style="medium">
        <color auto="1"/>
      </left>
      <right/>
      <top/>
      <bottom style="thin">
        <color indexed="64"/>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style="double">
        <color auto="1"/>
      </right>
      <top/>
      <bottom style="thin">
        <color indexed="64"/>
      </bottom>
      <diagonal/>
    </border>
    <border>
      <left/>
      <right style="double">
        <color auto="1"/>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auto="1"/>
      </left>
      <right/>
      <top/>
      <bottom/>
      <diagonal/>
    </border>
    <border>
      <left style="medium">
        <color auto="1"/>
      </left>
      <right/>
      <top/>
      <bottom style="thin">
        <color rgb="FF7F7F7F"/>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double">
        <color auto="1"/>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73">
    <xf numFmtId="0" fontId="0" fillId="0" borderId="0" xfId="0"/>
    <xf numFmtId="0" fontId="5" fillId="0" borderId="0" xfId="0" applyFont="1" applyAlignment="1">
      <alignment horizontal="right" vertical="center" wrapText="1"/>
    </xf>
    <xf numFmtId="0" fontId="3"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2" xfId="0" applyFont="1" applyBorder="1" applyAlignment="1">
      <alignment horizontal="center" vertical="center"/>
    </xf>
    <xf numFmtId="0" fontId="10" fillId="0" borderId="55" xfId="0" applyFont="1" applyFill="1" applyBorder="1" applyAlignment="1">
      <alignment horizontal="center" vertical="center"/>
    </xf>
    <xf numFmtId="164" fontId="11" fillId="0" borderId="55" xfId="1" applyNumberFormat="1" applyFont="1" applyFill="1" applyBorder="1" applyAlignment="1">
      <alignment horizontal="left" vertical="center"/>
    </xf>
    <xf numFmtId="0" fontId="5"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6" fillId="0" borderId="0"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46" xfId="0" applyFont="1" applyBorder="1" applyAlignment="1">
      <alignment horizontal="center" vertical="center"/>
    </xf>
    <xf numFmtId="0" fontId="6" fillId="0" borderId="10" xfId="0" applyFont="1" applyBorder="1" applyAlignment="1">
      <alignment horizontal="center" vertical="center"/>
    </xf>
    <xf numFmtId="0" fontId="9" fillId="0" borderId="55" xfId="0" applyFont="1" applyFill="1" applyBorder="1" applyAlignment="1">
      <alignment horizontal="left" vertical="center"/>
    </xf>
    <xf numFmtId="0" fontId="3" fillId="0" borderId="0" xfId="0" applyFont="1" applyBorder="1" applyAlignment="1">
      <alignment vertical="center"/>
    </xf>
    <xf numFmtId="0" fontId="3" fillId="0" borderId="55" xfId="0" applyFont="1" applyBorder="1" applyAlignment="1">
      <alignment vertical="center"/>
    </xf>
    <xf numFmtId="0" fontId="9" fillId="0" borderId="0" xfId="0" applyFont="1" applyFill="1" applyBorder="1" applyAlignment="1">
      <alignment horizontal="left" vertical="center"/>
    </xf>
    <xf numFmtId="0" fontId="3" fillId="8" borderId="49" xfId="0" applyFont="1" applyFill="1" applyBorder="1" applyAlignment="1">
      <alignment vertical="center"/>
    </xf>
    <xf numFmtId="0" fontId="6" fillId="0" borderId="9" xfId="0" applyFont="1" applyBorder="1" applyAlignment="1">
      <alignment horizontal="center" vertical="center"/>
    </xf>
    <xf numFmtId="0" fontId="6" fillId="0" borderId="28" xfId="0" applyFont="1" applyBorder="1" applyAlignment="1">
      <alignment horizontal="center" vertical="center"/>
    </xf>
    <xf numFmtId="0" fontId="10" fillId="0" borderId="50" xfId="0" applyFont="1" applyBorder="1" applyAlignment="1">
      <alignment horizontal="right" vertical="center"/>
    </xf>
    <xf numFmtId="44" fontId="12" fillId="7" borderId="14" xfId="0" applyNumberFormat="1" applyFont="1" applyFill="1" applyBorder="1" applyAlignment="1">
      <alignment horizontal="justify" vertical="center" wrapText="1"/>
    </xf>
    <xf numFmtId="0" fontId="10" fillId="0" borderId="51" xfId="0" applyFont="1" applyBorder="1" applyAlignment="1">
      <alignment horizontal="right" vertical="center"/>
    </xf>
    <xf numFmtId="164" fontId="11" fillId="3" borderId="52" xfId="1" applyNumberFormat="1" applyFont="1" applyFill="1" applyBorder="1" applyAlignment="1">
      <alignment horizontal="right" vertical="center"/>
    </xf>
    <xf numFmtId="164" fontId="11" fillId="3" borderId="53" xfId="1" applyNumberFormat="1" applyFont="1" applyFill="1" applyBorder="1" applyAlignment="1">
      <alignment horizontal="right" vertical="center"/>
    </xf>
    <xf numFmtId="0" fontId="6" fillId="0" borderId="46" xfId="0" applyFont="1" applyBorder="1" applyAlignment="1">
      <alignment horizontal="right" vertical="center"/>
    </xf>
    <xf numFmtId="44" fontId="3" fillId="0" borderId="31" xfId="1" applyNumberFormat="1" applyFont="1" applyBorder="1" applyAlignment="1">
      <alignment vertical="center"/>
    </xf>
    <xf numFmtId="0" fontId="3" fillId="0" borderId="54" xfId="0" applyFont="1" applyBorder="1" applyAlignment="1">
      <alignment vertical="center"/>
    </xf>
    <xf numFmtId="0" fontId="3" fillId="8" borderId="50" xfId="0" applyFont="1" applyFill="1" applyBorder="1" applyAlignment="1">
      <alignment vertical="center" wrapText="1"/>
    </xf>
    <xf numFmtId="0" fontId="15" fillId="8" borderId="50" xfId="0" applyFont="1" applyFill="1" applyBorder="1" applyAlignment="1">
      <alignment vertical="center" wrapText="1"/>
    </xf>
    <xf numFmtId="0" fontId="3" fillId="0" borderId="2" xfId="0" applyFont="1" applyBorder="1" applyAlignment="1">
      <alignment vertical="center"/>
    </xf>
    <xf numFmtId="10" fontId="3" fillId="0" borderId="14" xfId="0" applyNumberFormat="1" applyFont="1" applyBorder="1" applyAlignment="1">
      <alignment vertical="center"/>
    </xf>
    <xf numFmtId="44" fontId="3" fillId="0" borderId="66" xfId="0" applyNumberFormat="1" applyFont="1" applyBorder="1" applyAlignment="1">
      <alignment vertical="center"/>
    </xf>
    <xf numFmtId="0" fontId="10" fillId="0" borderId="78" xfId="0" applyFont="1" applyBorder="1" applyAlignment="1">
      <alignment horizontal="right" vertical="center"/>
    </xf>
    <xf numFmtId="164" fontId="11" fillId="3" borderId="79" xfId="1" applyNumberFormat="1" applyFont="1" applyFill="1" applyBorder="1" applyAlignment="1">
      <alignment horizontal="right" vertical="center"/>
    </xf>
    <xf numFmtId="164" fontId="11" fillId="3" borderId="80" xfId="1" applyNumberFormat="1" applyFont="1" applyFill="1" applyBorder="1" applyAlignment="1">
      <alignment horizontal="right" vertical="center"/>
    </xf>
    <xf numFmtId="0" fontId="15" fillId="8" borderId="81" xfId="0" applyFont="1" applyFill="1" applyBorder="1" applyAlignment="1">
      <alignment vertical="center" wrapText="1"/>
    </xf>
    <xf numFmtId="0" fontId="12" fillId="7" borderId="14" xfId="0" applyFont="1" applyFill="1" applyBorder="1" applyAlignment="1">
      <alignment horizontal="justify" vertical="center" wrapText="1"/>
    </xf>
    <xf numFmtId="0" fontId="12" fillId="7" borderId="2" xfId="0" applyFont="1" applyFill="1" applyBorder="1" applyAlignment="1">
      <alignment horizontal="justify" vertical="center" wrapText="1"/>
    </xf>
    <xf numFmtId="0" fontId="10" fillId="0" borderId="78" xfId="0" applyFont="1" applyBorder="1" applyAlignment="1">
      <alignment horizontal="right" vertical="center" wrapText="1"/>
    </xf>
    <xf numFmtId="164" fontId="11" fillId="3" borderId="56" xfId="1" applyNumberFormat="1" applyFont="1" applyFill="1" applyBorder="1" applyAlignment="1">
      <alignment horizontal="right" vertical="center"/>
    </xf>
    <xf numFmtId="0" fontId="3" fillId="0" borderId="3" xfId="0" applyFont="1" applyBorder="1" applyAlignment="1">
      <alignment vertical="center"/>
    </xf>
    <xf numFmtId="0" fontId="3" fillId="0" borderId="7" xfId="0" applyFont="1" applyBorder="1" applyAlignment="1">
      <alignmen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6" fillId="0" borderId="33" xfId="0" applyFont="1" applyBorder="1" applyAlignment="1">
      <alignment horizontal="center" vertical="center"/>
    </xf>
    <xf numFmtId="0" fontId="6" fillId="0" borderId="75" xfId="0" applyFont="1" applyBorder="1" applyAlignment="1">
      <alignment horizontal="center" vertical="center"/>
    </xf>
    <xf numFmtId="44" fontId="3" fillId="0" borderId="83" xfId="0" applyNumberFormat="1" applyFont="1" applyBorder="1" applyAlignment="1">
      <alignment vertical="center"/>
    </xf>
    <xf numFmtId="164" fontId="11" fillId="3" borderId="58" xfId="1" applyNumberFormat="1" applyFont="1" applyFill="1" applyBorder="1" applyAlignment="1">
      <alignment horizontal="right" vertical="center"/>
    </xf>
    <xf numFmtId="0" fontId="9" fillId="0" borderId="55" xfId="0" applyFont="1" applyFill="1" applyBorder="1" applyAlignment="1">
      <alignment horizontal="left" vertical="center" wrapText="1"/>
    </xf>
    <xf numFmtId="0" fontId="3" fillId="0" borderId="0" xfId="0" applyFont="1" applyFill="1" applyBorder="1" applyAlignment="1">
      <alignment vertical="center"/>
    </xf>
    <xf numFmtId="0" fontId="3" fillId="0" borderId="55" xfId="0" applyFont="1" applyFill="1" applyBorder="1" applyAlignment="1">
      <alignment vertical="center"/>
    </xf>
    <xf numFmtId="0" fontId="3" fillId="0" borderId="60" xfId="0" applyFont="1" applyBorder="1" applyAlignment="1">
      <alignment vertical="center"/>
    </xf>
    <xf numFmtId="0" fontId="3" fillId="0" borderId="61" xfId="0" applyFont="1" applyBorder="1" applyAlignment="1">
      <alignment vertical="center"/>
    </xf>
    <xf numFmtId="0" fontId="3" fillId="0" borderId="62" xfId="0" applyFont="1" applyBorder="1" applyAlignment="1">
      <alignment vertical="center"/>
    </xf>
    <xf numFmtId="0" fontId="10" fillId="0" borderId="51" xfId="0" applyFont="1" applyFill="1" applyBorder="1" applyAlignment="1">
      <alignment horizontal="right" vertical="center"/>
    </xf>
    <xf numFmtId="0" fontId="10" fillId="0" borderId="78" xfId="0" applyFont="1" applyFill="1" applyBorder="1" applyAlignment="1">
      <alignment horizontal="right" vertical="center"/>
    </xf>
    <xf numFmtId="0" fontId="18" fillId="8" borderId="1" xfId="0" applyFont="1" applyFill="1" applyBorder="1" applyAlignment="1">
      <alignment vertical="center" wrapText="1"/>
    </xf>
    <xf numFmtId="0" fontId="18" fillId="8" borderId="42" xfId="0" applyFont="1" applyFill="1" applyBorder="1" applyAlignment="1">
      <alignment horizontal="center" vertical="center" wrapText="1"/>
    </xf>
    <xf numFmtId="0" fontId="5" fillId="0" borderId="0" xfId="0" applyFont="1" applyAlignment="1">
      <alignment horizontal="center" vertical="center" wrapText="1"/>
    </xf>
    <xf numFmtId="0" fontId="19" fillId="0" borderId="0" xfId="0" applyFont="1" applyAlignment="1">
      <alignment horizontal="left" vertical="center" wrapText="1"/>
    </xf>
    <xf numFmtId="0" fontId="18" fillId="8" borderId="67" xfId="0" applyFont="1" applyFill="1" applyBorder="1" applyAlignment="1">
      <alignment vertical="center" wrapText="1"/>
    </xf>
    <xf numFmtId="0" fontId="3" fillId="0" borderId="3" xfId="0" applyFont="1" applyBorder="1" applyAlignment="1">
      <alignment horizontal="left" vertical="center"/>
    </xf>
    <xf numFmtId="0" fontId="3" fillId="0" borderId="69" xfId="0" applyFont="1" applyBorder="1" applyAlignment="1">
      <alignment horizontal="left" vertical="center"/>
    </xf>
    <xf numFmtId="0" fontId="19" fillId="0" borderId="0" xfId="0" applyFont="1" applyAlignment="1">
      <alignment vertical="center"/>
    </xf>
    <xf numFmtId="0" fontId="3" fillId="0" borderId="75" xfId="0" applyFont="1" applyBorder="1" applyAlignment="1">
      <alignment vertical="center"/>
    </xf>
    <xf numFmtId="0" fontId="9" fillId="6" borderId="11"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6" fillId="0" borderId="15" xfId="0" applyFont="1" applyBorder="1" applyAlignment="1">
      <alignment horizontal="center" vertical="center" wrapText="1"/>
    </xf>
    <xf numFmtId="0" fontId="12" fillId="7" borderId="20" xfId="0" applyFont="1" applyFill="1" applyBorder="1" applyAlignment="1">
      <alignment horizontal="justify" vertical="center" wrapText="1"/>
    </xf>
    <xf numFmtId="0" fontId="12" fillId="7" borderId="5" xfId="0" applyFont="1" applyFill="1" applyBorder="1" applyAlignment="1">
      <alignment horizontal="justify" vertical="center" wrapText="1"/>
    </xf>
    <xf numFmtId="0" fontId="3" fillId="0" borderId="15" xfId="0" applyFont="1" applyBorder="1" applyAlignment="1">
      <alignment vertical="center"/>
    </xf>
    <xf numFmtId="44" fontId="12" fillId="7" borderId="19" xfId="0" applyNumberFormat="1" applyFont="1" applyFill="1" applyBorder="1" applyAlignment="1">
      <alignment horizontal="justify" vertical="center" wrapText="1"/>
    </xf>
    <xf numFmtId="44" fontId="12" fillId="7" borderId="10" xfId="0" applyNumberFormat="1" applyFont="1" applyFill="1" applyBorder="1" applyAlignment="1">
      <alignment horizontal="justify" vertical="center" wrapText="1"/>
    </xf>
    <xf numFmtId="44" fontId="12" fillId="7" borderId="23" xfId="0" applyNumberFormat="1" applyFont="1" applyFill="1" applyBorder="1" applyAlignment="1">
      <alignment horizontal="justify" vertical="center" wrapText="1"/>
    </xf>
    <xf numFmtId="44" fontId="12" fillId="7" borderId="8" xfId="0" applyNumberFormat="1" applyFont="1" applyFill="1" applyBorder="1" applyAlignment="1">
      <alignment horizontal="justify" vertical="center" wrapText="1"/>
    </xf>
    <xf numFmtId="0" fontId="12" fillId="0" borderId="38" xfId="0" applyFont="1" applyBorder="1" applyAlignment="1">
      <alignment horizontal="left" vertical="center" wrapText="1"/>
    </xf>
    <xf numFmtId="0" fontId="12" fillId="8" borderId="75" xfId="0" applyFont="1" applyFill="1" applyBorder="1" applyAlignment="1">
      <alignment horizontal="left" vertical="center" wrapText="1"/>
    </xf>
    <xf numFmtId="0" fontId="12" fillId="8" borderId="39" xfId="0" applyFont="1" applyFill="1" applyBorder="1" applyAlignment="1">
      <alignment horizontal="left" vertical="center" wrapText="1"/>
    </xf>
    <xf numFmtId="0" fontId="16" fillId="0" borderId="39" xfId="0" applyFont="1" applyBorder="1" applyAlignment="1">
      <alignment horizontal="left" vertical="center" wrapText="1"/>
    </xf>
    <xf numFmtId="0" fontId="16" fillId="8" borderId="84" xfId="0" applyFont="1" applyFill="1" applyBorder="1" applyAlignment="1">
      <alignment horizontal="left" vertical="center" wrapText="1"/>
    </xf>
    <xf numFmtId="0" fontId="16" fillId="8" borderId="39" xfId="0" applyFont="1" applyFill="1" applyBorder="1" applyAlignment="1">
      <alignment horizontal="left" vertical="center" wrapText="1"/>
    </xf>
    <xf numFmtId="0" fontId="16" fillId="0" borderId="40" xfId="0" applyFont="1" applyBorder="1" applyAlignment="1">
      <alignment horizontal="left" vertical="center" wrapText="1"/>
    </xf>
    <xf numFmtId="0" fontId="16" fillId="8" borderId="40" xfId="0" applyFont="1" applyFill="1" applyBorder="1" applyAlignment="1">
      <alignment horizontal="left" vertical="center" wrapText="1"/>
    </xf>
    <xf numFmtId="44" fontId="12" fillId="2" borderId="3" xfId="1" applyFont="1" applyFill="1" applyBorder="1" applyAlignment="1">
      <alignment vertical="center"/>
    </xf>
    <xf numFmtId="44" fontId="12" fillId="2" borderId="26" xfId="1" applyFont="1" applyFill="1" applyBorder="1" applyAlignment="1">
      <alignment vertical="center"/>
    </xf>
    <xf numFmtId="44" fontId="12" fillId="2" borderId="27" xfId="1" applyFont="1" applyFill="1" applyBorder="1" applyAlignment="1">
      <alignment vertical="center"/>
    </xf>
    <xf numFmtId="0" fontId="10" fillId="0" borderId="54" xfId="0" applyFont="1" applyFill="1" applyBorder="1" applyAlignment="1">
      <alignment horizontal="right" vertical="center"/>
    </xf>
    <xf numFmtId="0" fontId="5" fillId="0" borderId="3" xfId="0" applyFont="1" applyBorder="1" applyAlignment="1">
      <alignment horizontal="right" vertical="center" wrapText="1"/>
    </xf>
    <xf numFmtId="0" fontId="12" fillId="0" borderId="0" xfId="0" applyFont="1" applyBorder="1" applyAlignment="1">
      <alignment vertical="center" wrapText="1"/>
    </xf>
    <xf numFmtId="0" fontId="5" fillId="0" borderId="86" xfId="0" applyFont="1" applyBorder="1" applyAlignment="1">
      <alignment horizontal="left" vertical="center" wrapText="1"/>
    </xf>
    <xf numFmtId="0" fontId="3" fillId="0" borderId="0" xfId="0" applyFont="1"/>
    <xf numFmtId="10" fontId="3" fillId="2" borderId="27" xfId="0" applyNumberFormat="1" applyFont="1" applyFill="1" applyBorder="1" applyAlignment="1">
      <alignment vertical="center"/>
    </xf>
    <xf numFmtId="0" fontId="6" fillId="0" borderId="32" xfId="0" applyFont="1" applyBorder="1" applyAlignment="1">
      <alignment vertical="center" wrapText="1"/>
    </xf>
    <xf numFmtId="0" fontId="6" fillId="0" borderId="0" xfId="0" applyFont="1" applyAlignment="1">
      <alignment horizontal="left" vertical="center" wrapText="1"/>
    </xf>
    <xf numFmtId="0" fontId="3" fillId="0" borderId="0" xfId="0" applyFont="1" applyAlignment="1">
      <alignment horizontal="left" vertical="center" wrapText="1"/>
    </xf>
    <xf numFmtId="0" fontId="6" fillId="0" borderId="3" xfId="0" applyFont="1" applyBorder="1" applyAlignment="1">
      <alignment horizontal="left" vertical="center" wrapText="1"/>
    </xf>
    <xf numFmtId="0" fontId="3" fillId="0" borderId="41" xfId="0" applyFont="1" applyBorder="1" applyAlignment="1">
      <alignment vertical="center"/>
    </xf>
    <xf numFmtId="0" fontId="6" fillId="0" borderId="38" xfId="0" applyFont="1" applyBorder="1" applyAlignment="1">
      <alignment horizontal="center" vertical="center"/>
    </xf>
    <xf numFmtId="44" fontId="11" fillId="0" borderId="88" xfId="1" applyFont="1" applyFill="1" applyBorder="1" applyAlignment="1">
      <alignment vertical="center"/>
    </xf>
    <xf numFmtId="44" fontId="11" fillId="0" borderId="87" xfId="1" applyFont="1" applyFill="1" applyBorder="1" applyAlignment="1">
      <alignment vertical="center"/>
    </xf>
    <xf numFmtId="44" fontId="11" fillId="0" borderId="55" xfId="1" applyFont="1" applyFill="1" applyBorder="1" applyAlignment="1">
      <alignment vertical="center"/>
    </xf>
    <xf numFmtId="44" fontId="11" fillId="2" borderId="29" xfId="1" applyFont="1" applyFill="1" applyBorder="1" applyAlignment="1">
      <alignment vertical="center"/>
    </xf>
    <xf numFmtId="44" fontId="11" fillId="2" borderId="30" xfId="1" applyFont="1" applyFill="1" applyBorder="1" applyAlignment="1">
      <alignment vertical="center"/>
    </xf>
    <xf numFmtId="44" fontId="11" fillId="0" borderId="77" xfId="1" applyFont="1" applyFill="1" applyBorder="1" applyAlignment="1">
      <alignmen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7" xfId="1" applyFont="1" applyFill="1" applyBorder="1" applyAlignment="1">
      <alignment vertical="center"/>
    </xf>
    <xf numFmtId="44" fontId="3" fillId="0" borderId="55" xfId="1" applyFont="1" applyFill="1" applyBorder="1" applyAlignment="1">
      <alignment vertical="center"/>
    </xf>
    <xf numFmtId="0" fontId="6" fillId="0" borderId="14" xfId="0" applyFont="1" applyBorder="1" applyAlignment="1">
      <alignment horizontal="center" vertical="center" wrapText="1"/>
    </xf>
    <xf numFmtId="0" fontId="6" fillId="0" borderId="24" xfId="0" applyFont="1" applyBorder="1" applyAlignment="1">
      <alignment horizontal="center" vertical="center" wrapText="1"/>
    </xf>
    <xf numFmtId="44" fontId="3" fillId="0" borderId="14" xfId="0" applyNumberFormat="1" applyFont="1" applyBorder="1" applyAlignment="1">
      <alignment vertical="center"/>
    </xf>
    <xf numFmtId="0" fontId="12" fillId="7" borderId="15" xfId="0" applyFont="1" applyFill="1" applyBorder="1" applyAlignment="1">
      <alignment horizontal="justify" vertical="center" wrapText="1"/>
    </xf>
    <xf numFmtId="0" fontId="6" fillId="0" borderId="57" xfId="0" applyFont="1" applyBorder="1" applyAlignment="1">
      <alignment horizontal="right" vertical="center"/>
    </xf>
    <xf numFmtId="44" fontId="3" fillId="0" borderId="7" xfId="0" applyNumberFormat="1" applyFont="1" applyBorder="1" applyAlignment="1">
      <alignment horizontal="left" vertical="center"/>
    </xf>
    <xf numFmtId="44" fontId="3" fillId="0" borderId="23" xfId="0" applyNumberFormat="1" applyFont="1" applyBorder="1" applyAlignment="1">
      <alignment horizontal="left" vertical="center"/>
    </xf>
    <xf numFmtId="0" fontId="9" fillId="0" borderId="54" xfId="0" applyFont="1" applyBorder="1" applyAlignment="1">
      <alignment horizontal="left" vertical="center"/>
    </xf>
    <xf numFmtId="0" fontId="6" fillId="0" borderId="9" xfId="0" applyFont="1" applyBorder="1" applyAlignment="1">
      <alignment horizontal="center" vertical="center" wrapText="1"/>
    </xf>
    <xf numFmtId="0" fontId="6" fillId="0" borderId="82" xfId="0" applyFont="1" applyBorder="1" applyAlignment="1">
      <alignment horizontal="center" vertical="center" wrapText="1"/>
    </xf>
    <xf numFmtId="44" fontId="11" fillId="0" borderId="76" xfId="1" applyFont="1" applyFill="1" applyBorder="1" applyAlignment="1">
      <alignment vertical="center"/>
    </xf>
    <xf numFmtId="44" fontId="3" fillId="0" borderId="48" xfId="0" applyNumberFormat="1" applyFont="1" applyBorder="1" applyAlignment="1">
      <alignment vertical="center"/>
    </xf>
    <xf numFmtId="164" fontId="11" fillId="0" borderId="87" xfId="1" applyNumberFormat="1" applyFont="1" applyFill="1" applyBorder="1" applyAlignment="1">
      <alignment horizontal="left" vertical="center"/>
    </xf>
    <xf numFmtId="0" fontId="18" fillId="8" borderId="1" xfId="0" applyFont="1" applyFill="1" applyBorder="1" applyAlignment="1">
      <alignment wrapText="1"/>
    </xf>
    <xf numFmtId="0" fontId="18" fillId="8" borderId="42" xfId="0" applyFont="1" applyFill="1" applyBorder="1" applyAlignment="1">
      <alignment horizontal="center" wrapText="1"/>
    </xf>
    <xf numFmtId="0" fontId="10" fillId="0" borderId="2" xfId="0" applyFont="1" applyBorder="1" applyAlignment="1">
      <alignment horizontal="left"/>
    </xf>
    <xf numFmtId="0" fontId="10" fillId="0" borderId="3" xfId="0" applyFont="1" applyBorder="1" applyAlignment="1">
      <alignment horizontal="left"/>
    </xf>
    <xf numFmtId="0" fontId="10" fillId="0" borderId="0" xfId="0" applyFont="1" applyAlignment="1">
      <alignment horizontal="left"/>
    </xf>
    <xf numFmtId="0" fontId="2" fillId="0" borderId="0" xfId="0" applyFont="1" applyAlignment="1">
      <alignment horizontal="center" vertical="center" wrapText="1"/>
    </xf>
    <xf numFmtId="0" fontId="3" fillId="0" borderId="0" xfId="0" applyFont="1" applyAlignment="1">
      <alignment vertical="center"/>
    </xf>
    <xf numFmtId="44" fontId="17" fillId="0" borderId="0" xfId="1" applyFont="1" applyFill="1" applyAlignment="1">
      <alignment vertical="center"/>
    </xf>
    <xf numFmtId="0" fontId="9" fillId="6" borderId="12" xfId="0" applyFont="1" applyFill="1" applyBorder="1" applyAlignment="1">
      <alignment horizontal="center" vertical="center" wrapText="1"/>
    </xf>
    <xf numFmtId="0" fontId="12" fillId="7" borderId="19" xfId="0" applyFont="1" applyFill="1" applyBorder="1" applyAlignment="1">
      <alignment horizontal="justify" vertical="center" wrapText="1"/>
    </xf>
    <xf numFmtId="0" fontId="6" fillId="0" borderId="4" xfId="0" applyFont="1" applyBorder="1" applyAlignment="1">
      <alignment horizontal="right" vertical="center"/>
    </xf>
    <xf numFmtId="0" fontId="3" fillId="0" borderId="0" xfId="0" applyFont="1" applyFill="1" applyAlignment="1">
      <alignment vertical="center"/>
    </xf>
    <xf numFmtId="0" fontId="3" fillId="0" borderId="0" xfId="0" applyFont="1" applyFill="1" applyAlignment="1">
      <alignment horizontal="left" vertical="center" wrapText="1"/>
    </xf>
    <xf numFmtId="0" fontId="6" fillId="0" borderId="41" xfId="0" applyFont="1" applyFill="1" applyBorder="1" applyAlignment="1">
      <alignment horizontal="center" vertical="center"/>
    </xf>
    <xf numFmtId="0" fontId="6" fillId="0" borderId="55" xfId="0" applyFont="1" applyFill="1" applyBorder="1" applyAlignment="1">
      <alignment horizontal="center" vertical="center"/>
    </xf>
    <xf numFmtId="0" fontId="9" fillId="0" borderId="87" xfId="0" applyFont="1" applyFill="1" applyBorder="1" applyAlignment="1">
      <alignment horizontal="left" vertical="center" wrapText="1"/>
    </xf>
    <xf numFmtId="0" fontId="6" fillId="0" borderId="87" xfId="0" applyFont="1" applyFill="1" applyBorder="1" applyAlignment="1">
      <alignment horizontal="center" vertical="center"/>
    </xf>
    <xf numFmtId="0" fontId="9" fillId="0" borderId="0" xfId="0" applyFont="1" applyBorder="1" applyAlignment="1">
      <alignment horizontal="left" vertical="center"/>
    </xf>
    <xf numFmtId="165" fontId="3" fillId="2" borderId="14" xfId="0" applyNumberFormat="1" applyFont="1" applyFill="1" applyBorder="1" applyAlignment="1">
      <alignment horizontal="center" vertical="center"/>
    </xf>
    <xf numFmtId="44" fontId="3" fillId="0" borderId="0" xfId="0" applyNumberFormat="1" applyFont="1" applyBorder="1" applyAlignment="1">
      <alignment vertical="center"/>
    </xf>
    <xf numFmtId="44" fontId="3" fillId="0" borderId="8" xfId="0" applyNumberFormat="1" applyFont="1" applyBorder="1" applyAlignment="1">
      <alignment horizontal="left" vertical="center"/>
    </xf>
    <xf numFmtId="44" fontId="9" fillId="0" borderId="0" xfId="0" applyNumberFormat="1" applyFont="1" applyBorder="1" applyAlignment="1">
      <alignment horizontal="left" vertical="center"/>
    </xf>
    <xf numFmtId="0" fontId="3" fillId="0" borderId="10" xfId="0" applyFont="1" applyFill="1" applyBorder="1" applyAlignment="1">
      <alignment vertical="center"/>
    </xf>
    <xf numFmtId="0" fontId="3" fillId="0" borderId="41" xfId="0" applyFont="1" applyFill="1" applyBorder="1" applyAlignment="1">
      <alignment vertical="center"/>
    </xf>
    <xf numFmtId="0" fontId="10" fillId="0" borderId="87" xfId="0" applyFont="1" applyFill="1" applyBorder="1" applyAlignment="1">
      <alignment horizontal="center" vertical="center"/>
    </xf>
    <xf numFmtId="0" fontId="3" fillId="0" borderId="61" xfId="0" applyFont="1" applyFill="1" applyBorder="1" applyAlignment="1">
      <alignment vertical="center"/>
    </xf>
    <xf numFmtId="0" fontId="3" fillId="0" borderId="62" xfId="0" applyFont="1" applyFill="1" applyBorder="1" applyAlignment="1">
      <alignment vertical="center"/>
    </xf>
    <xf numFmtId="10" fontId="3" fillId="2" borderId="24" xfId="0" applyNumberFormat="1" applyFont="1" applyFill="1" applyBorder="1"/>
    <xf numFmtId="10" fontId="3" fillId="2" borderId="27" xfId="0" applyNumberFormat="1" applyFont="1" applyFill="1" applyBorder="1"/>
    <xf numFmtId="0" fontId="17" fillId="0" borderId="0" xfId="0" applyFont="1" applyFill="1" applyAlignment="1">
      <alignment vertical="center"/>
    </xf>
    <xf numFmtId="0" fontId="17" fillId="0" borderId="11" xfId="0" applyFont="1" applyFill="1" applyBorder="1" applyAlignment="1">
      <alignment horizontal="center" vertical="center" wrapText="1"/>
    </xf>
    <xf numFmtId="44" fontId="3" fillId="0" borderId="4" xfId="1" applyNumberFormat="1" applyFont="1" applyBorder="1" applyAlignment="1">
      <alignment vertical="center"/>
    </xf>
    <xf numFmtId="44" fontId="3" fillId="0" borderId="19" xfId="1" applyNumberFormat="1" applyFont="1" applyBorder="1" applyAlignment="1">
      <alignment vertical="center"/>
    </xf>
    <xf numFmtId="0" fontId="3" fillId="0" borderId="0" xfId="0" applyFont="1" applyAlignment="1">
      <alignment vertical="center"/>
    </xf>
    <xf numFmtId="44" fontId="12" fillId="0" borderId="66" xfId="1" applyNumberFormat="1" applyFont="1" applyFill="1" applyBorder="1" applyAlignment="1">
      <alignment vertical="center"/>
    </xf>
    <xf numFmtId="44" fontId="12" fillId="0" borderId="85" xfId="1" applyNumberFormat="1" applyFont="1" applyFill="1" applyBorder="1" applyAlignment="1">
      <alignment vertical="center"/>
    </xf>
    <xf numFmtId="0" fontId="12" fillId="7" borderId="86" xfId="0" applyFont="1" applyFill="1" applyBorder="1" applyAlignment="1">
      <alignment horizontal="justify" vertical="center" wrapText="1"/>
    </xf>
    <xf numFmtId="0" fontId="12" fillId="7" borderId="0" xfId="0" applyFont="1" applyFill="1" applyBorder="1" applyAlignment="1">
      <alignment horizontal="justify" vertical="center" wrapText="1"/>
    </xf>
    <xf numFmtId="0" fontId="12" fillId="7" borderId="89" xfId="0" applyFont="1" applyFill="1" applyBorder="1" applyAlignment="1">
      <alignment horizontal="justify" vertical="center" wrapText="1"/>
    </xf>
    <xf numFmtId="0" fontId="12" fillId="7" borderId="90" xfId="0" applyFont="1" applyFill="1" applyBorder="1" applyAlignment="1">
      <alignment horizontal="justify" vertical="center" wrapText="1"/>
    </xf>
    <xf numFmtId="0" fontId="22" fillId="8" borderId="39" xfId="0" applyFont="1" applyFill="1" applyBorder="1" applyAlignment="1">
      <alignment horizontal="left" vertical="center" wrapText="1"/>
    </xf>
    <xf numFmtId="44" fontId="16" fillId="2" borderId="1" xfId="0" applyNumberFormat="1" applyFont="1" applyFill="1" applyBorder="1" applyAlignment="1">
      <alignment horizontal="left" vertical="center" wrapText="1"/>
    </xf>
    <xf numFmtId="44" fontId="16" fillId="2" borderId="9" xfId="0" applyNumberFormat="1" applyFont="1" applyFill="1" applyBorder="1" applyAlignment="1">
      <alignment horizontal="left" vertical="center" wrapText="1"/>
    </xf>
    <xf numFmtId="44" fontId="16" fillId="2" borderId="42" xfId="0" applyNumberFormat="1" applyFont="1" applyFill="1" applyBorder="1" applyAlignment="1">
      <alignment horizontal="left" vertical="center" wrapText="1"/>
    </xf>
    <xf numFmtId="44" fontId="16" fillId="2" borderId="2" xfId="0" applyNumberFormat="1" applyFont="1" applyFill="1" applyBorder="1" applyAlignment="1">
      <alignment horizontal="left" vertical="center" wrapText="1"/>
    </xf>
    <xf numFmtId="44" fontId="16" fillId="2" borderId="14" xfId="0" applyNumberFormat="1" applyFont="1" applyFill="1" applyBorder="1" applyAlignment="1">
      <alignment horizontal="left" vertical="center" wrapText="1"/>
    </xf>
    <xf numFmtId="44" fontId="16" fillId="2" borderId="24" xfId="0" applyNumberFormat="1"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xf>
    <xf numFmtId="0" fontId="12" fillId="8" borderId="84" xfId="0" applyFont="1" applyFill="1" applyBorder="1" applyAlignment="1">
      <alignment horizontal="left" vertical="center" wrapText="1"/>
    </xf>
    <xf numFmtId="42" fontId="12" fillId="2" borderId="32" xfId="1" applyNumberFormat="1" applyFont="1" applyFill="1" applyBorder="1" applyAlignment="1">
      <alignment vertical="center"/>
    </xf>
    <xf numFmtId="42" fontId="12" fillId="2" borderId="22" xfId="1" applyNumberFormat="1" applyFont="1" applyFill="1" applyBorder="1" applyAlignment="1">
      <alignment vertical="center"/>
    </xf>
    <xf numFmtId="42" fontId="12" fillId="2" borderId="14" xfId="1" applyNumberFormat="1" applyFont="1" applyFill="1" applyBorder="1" applyAlignment="1">
      <alignment vertical="center"/>
    </xf>
    <xf numFmtId="42" fontId="12" fillId="2" borderId="24" xfId="1" applyNumberFormat="1" applyFont="1" applyFill="1" applyBorder="1" applyAlignment="1">
      <alignment vertical="center"/>
    </xf>
    <xf numFmtId="42" fontId="12" fillId="2" borderId="21" xfId="1" applyNumberFormat="1" applyFont="1" applyFill="1" applyBorder="1" applyAlignment="1">
      <alignment vertical="center"/>
    </xf>
    <xf numFmtId="42" fontId="12" fillId="2" borderId="37" xfId="1" applyNumberFormat="1" applyFont="1" applyFill="1" applyBorder="1" applyAlignment="1">
      <alignment vertical="center"/>
    </xf>
    <xf numFmtId="42" fontId="3" fillId="0" borderId="0" xfId="0" applyNumberFormat="1" applyFont="1" applyAlignment="1">
      <alignment vertical="center"/>
    </xf>
    <xf numFmtId="42" fontId="9" fillId="6" borderId="19" xfId="0" applyNumberFormat="1" applyFont="1" applyFill="1" applyBorder="1" applyAlignment="1">
      <alignment horizontal="center" vertical="center" wrapText="1"/>
    </xf>
    <xf numFmtId="42" fontId="9" fillId="6" borderId="13" xfId="0" applyNumberFormat="1" applyFont="1" applyFill="1" applyBorder="1" applyAlignment="1">
      <alignment horizontal="center" vertical="center" wrapText="1"/>
    </xf>
    <xf numFmtId="42" fontId="12" fillId="7" borderId="20" xfId="0" applyNumberFormat="1" applyFont="1" applyFill="1" applyBorder="1" applyAlignment="1">
      <alignment horizontal="justify" vertical="center" wrapText="1"/>
    </xf>
    <xf numFmtId="42" fontId="12" fillId="7" borderId="5" xfId="0" applyNumberFormat="1" applyFont="1" applyFill="1" applyBorder="1" applyAlignment="1">
      <alignment horizontal="justify" vertical="center" wrapText="1"/>
    </xf>
    <xf numFmtId="42" fontId="12" fillId="7" borderId="19" xfId="0" applyNumberFormat="1" applyFont="1" applyFill="1" applyBorder="1" applyAlignment="1">
      <alignment horizontal="justify" vertical="center" wrapText="1"/>
    </xf>
    <xf numFmtId="42" fontId="12" fillId="7" borderId="10" xfId="0" applyNumberFormat="1" applyFont="1" applyFill="1" applyBorder="1" applyAlignment="1">
      <alignment horizontal="justify" vertical="center" wrapText="1"/>
    </xf>
    <xf numFmtId="42" fontId="12" fillId="7" borderId="23" xfId="0" applyNumberFormat="1" applyFont="1" applyFill="1" applyBorder="1" applyAlignment="1">
      <alignment horizontal="justify" vertical="center" wrapText="1"/>
    </xf>
    <xf numFmtId="42" fontId="12" fillId="7" borderId="8" xfId="0" applyNumberFormat="1" applyFont="1" applyFill="1" applyBorder="1" applyAlignment="1">
      <alignment horizontal="justify" vertical="center" wrapText="1"/>
    </xf>
    <xf numFmtId="42" fontId="12" fillId="0" borderId="2" xfId="1" applyNumberFormat="1" applyFont="1" applyFill="1" applyBorder="1" applyAlignment="1">
      <alignment vertical="center"/>
    </xf>
    <xf numFmtId="42" fontId="12" fillId="7" borderId="6" xfId="0" applyNumberFormat="1" applyFont="1" applyFill="1" applyBorder="1" applyAlignment="1">
      <alignment horizontal="justify" vertical="center" wrapText="1"/>
    </xf>
    <xf numFmtId="42" fontId="12" fillId="7" borderId="7" xfId="0" applyNumberFormat="1" applyFont="1" applyFill="1" applyBorder="1" applyAlignment="1">
      <alignment horizontal="justify" vertical="center" wrapText="1"/>
    </xf>
    <xf numFmtId="42" fontId="12" fillId="2" borderId="2" xfId="1" applyNumberFormat="1" applyFont="1" applyFill="1" applyBorder="1" applyAlignment="1">
      <alignment vertical="center"/>
    </xf>
    <xf numFmtId="42" fontId="12" fillId="2" borderId="17" xfId="1" applyNumberFormat="1" applyFont="1" applyFill="1" applyBorder="1" applyAlignment="1">
      <alignment vertical="center"/>
    </xf>
    <xf numFmtId="42" fontId="12" fillId="2" borderId="3" xfId="1" applyNumberFormat="1" applyFont="1" applyFill="1" applyBorder="1" applyAlignment="1">
      <alignment vertical="center"/>
    </xf>
    <xf numFmtId="42" fontId="12" fillId="2" borderId="26" xfId="1" applyNumberFormat="1" applyFont="1" applyFill="1" applyBorder="1" applyAlignment="1">
      <alignment vertical="center"/>
    </xf>
    <xf numFmtId="42" fontId="12" fillId="2" borderId="25" xfId="1" applyNumberFormat="1" applyFont="1" applyFill="1" applyBorder="1" applyAlignment="1">
      <alignment vertical="center"/>
    </xf>
    <xf numFmtId="42" fontId="12" fillId="2" borderId="27" xfId="1" applyNumberFormat="1" applyFont="1" applyFill="1" applyBorder="1" applyAlignment="1">
      <alignment vertical="center"/>
    </xf>
    <xf numFmtId="44" fontId="22" fillId="2" borderId="2" xfId="0" applyNumberFormat="1" applyFont="1" applyFill="1" applyBorder="1" applyAlignment="1">
      <alignment horizontal="left" vertical="center" wrapText="1"/>
    </xf>
    <xf numFmtId="44" fontId="22" fillId="2" borderId="14" xfId="0" applyNumberFormat="1" applyFont="1" applyFill="1" applyBorder="1" applyAlignment="1">
      <alignment horizontal="left" vertical="center" wrapText="1"/>
    </xf>
    <xf numFmtId="44" fontId="22" fillId="2" borderId="24" xfId="0" applyNumberFormat="1" applyFont="1" applyFill="1" applyBorder="1" applyAlignment="1">
      <alignment horizontal="left" vertical="center" wrapText="1"/>
    </xf>
    <xf numFmtId="44" fontId="3" fillId="2" borderId="14" xfId="0" applyNumberFormat="1" applyFont="1" applyFill="1" applyBorder="1" applyAlignment="1">
      <alignment horizontal="center" vertical="center"/>
    </xf>
    <xf numFmtId="0" fontId="3" fillId="0" borderId="0" xfId="0" applyFont="1" applyAlignment="1">
      <alignment vertical="center"/>
    </xf>
    <xf numFmtId="0" fontId="12" fillId="0" borderId="39" xfId="0" applyFont="1" applyBorder="1" applyAlignment="1">
      <alignment horizontal="left" vertical="center" wrapText="1"/>
    </xf>
    <xf numFmtId="0" fontId="9" fillId="4" borderId="12"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3" fillId="0" borderId="14" xfId="0" applyFont="1" applyBorder="1" applyAlignment="1">
      <alignment vertical="center"/>
    </xf>
    <xf numFmtId="0" fontId="3" fillId="0" borderId="0" xfId="0" applyFont="1" applyAlignment="1">
      <alignment vertical="center"/>
    </xf>
    <xf numFmtId="0" fontId="0" fillId="0" borderId="0" xfId="0" applyAlignment="1">
      <alignment vertical="center"/>
    </xf>
    <xf numFmtId="0" fontId="12" fillId="0" borderId="40" xfId="0" applyFont="1" applyFill="1" applyBorder="1" applyAlignment="1">
      <alignment horizontal="left" vertical="center" wrapText="1"/>
    </xf>
    <xf numFmtId="0" fontId="12" fillId="0" borderId="69" xfId="0" applyFont="1" applyFill="1" applyBorder="1" applyAlignment="1">
      <alignment horizontal="left" vertical="center" wrapText="1"/>
    </xf>
    <xf numFmtId="0" fontId="12" fillId="0" borderId="70" xfId="0" applyFont="1" applyFill="1" applyBorder="1" applyAlignment="1">
      <alignment horizontal="left" vertical="center" wrapText="1"/>
    </xf>
    <xf numFmtId="0" fontId="12" fillId="0" borderId="39" xfId="0" applyNumberFormat="1" applyFont="1" applyBorder="1" applyAlignment="1">
      <alignment horizontal="left" vertical="center" wrapText="1"/>
    </xf>
    <xf numFmtId="0" fontId="12" fillId="0" borderId="16" xfId="0" applyNumberFormat="1" applyFont="1" applyBorder="1" applyAlignment="1">
      <alignment horizontal="left" vertical="center" wrapText="1"/>
    </xf>
    <xf numFmtId="0" fontId="12" fillId="0" borderId="66" xfId="0" applyNumberFormat="1" applyFont="1" applyBorder="1" applyAlignment="1">
      <alignment horizontal="left" vertical="center" wrapText="1"/>
    </xf>
    <xf numFmtId="0" fontId="12" fillId="0" borderId="39"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66" xfId="0" applyFont="1" applyFill="1" applyBorder="1" applyAlignment="1">
      <alignment horizontal="left" vertical="center" wrapText="1"/>
    </xf>
    <xf numFmtId="0" fontId="12" fillId="0" borderId="39" xfId="0" applyFont="1" applyBorder="1" applyAlignment="1">
      <alignment horizontal="left" vertical="center" wrapText="1"/>
    </xf>
    <xf numFmtId="0" fontId="12" fillId="0" borderId="16" xfId="0" applyFont="1" applyBorder="1" applyAlignment="1">
      <alignment horizontal="left" vertical="center" wrapText="1"/>
    </xf>
    <xf numFmtId="0" fontId="12" fillId="0" borderId="66" xfId="0" applyFont="1" applyBorder="1" applyAlignment="1">
      <alignment horizontal="left" vertical="center" wrapText="1"/>
    </xf>
    <xf numFmtId="0" fontId="12" fillId="0" borderId="39"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12" fillId="0" borderId="66"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left" vertical="center" wrapText="1"/>
    </xf>
    <xf numFmtId="0" fontId="7" fillId="0" borderId="38" xfId="0" applyFont="1" applyBorder="1" applyAlignment="1">
      <alignment horizontal="left" vertical="center" wrapText="1"/>
    </xf>
    <xf numFmtId="0" fontId="7" fillId="0" borderId="67" xfId="0" applyFont="1" applyBorder="1" applyAlignment="1">
      <alignment horizontal="left" vertical="center" wrapText="1"/>
    </xf>
    <xf numFmtId="0" fontId="7" fillId="0" borderId="68" xfId="0" applyFont="1" applyBorder="1" applyAlignment="1">
      <alignment horizontal="left" vertical="center" wrapText="1"/>
    </xf>
    <xf numFmtId="0" fontId="21" fillId="0" borderId="78" xfId="0" applyFont="1" applyBorder="1" applyAlignment="1">
      <alignment horizontal="left" vertical="center"/>
    </xf>
    <xf numFmtId="0" fontId="21" fillId="0" borderId="16" xfId="0" applyFont="1" applyBorder="1" applyAlignment="1">
      <alignment horizontal="left" vertical="center"/>
    </xf>
    <xf numFmtId="0" fontId="21" fillId="0" borderId="66" xfId="0" applyFont="1" applyBorder="1" applyAlignment="1">
      <alignment horizontal="left" vertical="center"/>
    </xf>
    <xf numFmtId="0" fontId="21" fillId="0" borderId="51" xfId="0" applyFont="1" applyBorder="1" applyAlignment="1">
      <alignment horizontal="left" vertical="center"/>
    </xf>
    <xf numFmtId="0" fontId="21" fillId="0" borderId="14" xfId="0" applyFont="1" applyBorder="1" applyAlignment="1">
      <alignment horizontal="left" vertical="center"/>
    </xf>
    <xf numFmtId="0" fontId="21" fillId="0" borderId="24" xfId="0" applyFont="1" applyBorder="1" applyAlignment="1">
      <alignment horizontal="left" vertical="center"/>
    </xf>
    <xf numFmtId="0" fontId="9" fillId="4" borderId="47"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10" fillId="0" borderId="51" xfId="0" applyFont="1" applyBorder="1" applyAlignment="1">
      <alignment vertical="center"/>
    </xf>
    <xf numFmtId="0" fontId="10" fillId="0" borderId="14" xfId="0" applyFont="1" applyBorder="1" applyAlignment="1">
      <alignment vertical="center"/>
    </xf>
    <xf numFmtId="0" fontId="10" fillId="0" borderId="24" xfId="0" applyFont="1" applyBorder="1" applyAlignment="1">
      <alignment vertical="center"/>
    </xf>
    <xf numFmtId="0" fontId="9" fillId="4" borderId="11"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6" fillId="0" borderId="72" xfId="0" applyFont="1" applyBorder="1" applyAlignment="1">
      <alignment horizontal="center" vertical="center"/>
    </xf>
    <xf numFmtId="0" fontId="6" fillId="0" borderId="41" xfId="0" applyFont="1" applyBorder="1" applyAlignment="1">
      <alignment horizontal="center" vertical="center"/>
    </xf>
    <xf numFmtId="0" fontId="6" fillId="0" borderId="73" xfId="0" applyFont="1" applyBorder="1" applyAlignment="1">
      <alignment horizontal="center" vertical="center"/>
    </xf>
    <xf numFmtId="0" fontId="6" fillId="0" borderId="71" xfId="0" applyFont="1" applyBorder="1" applyAlignment="1">
      <alignment horizontal="center" vertical="center"/>
    </xf>
    <xf numFmtId="0" fontId="6" fillId="0" borderId="74" xfId="0" applyFont="1" applyBorder="1" applyAlignment="1">
      <alignment horizontal="center" vertical="center"/>
    </xf>
    <xf numFmtId="0" fontId="6" fillId="0" borderId="0" xfId="0" applyFont="1" applyBorder="1" applyAlignment="1">
      <alignment horizontal="center" vertical="center"/>
    </xf>
    <xf numFmtId="0" fontId="8" fillId="10" borderId="43" xfId="0" applyFont="1" applyFill="1" applyBorder="1" applyAlignment="1">
      <alignment horizontal="center" vertical="center"/>
    </xf>
    <xf numFmtId="0" fontId="8" fillId="10" borderId="44" xfId="0" applyFont="1" applyFill="1" applyBorder="1" applyAlignment="1">
      <alignment horizontal="center" vertical="center"/>
    </xf>
    <xf numFmtId="0" fontId="8" fillId="10" borderId="45" xfId="0" applyFont="1" applyFill="1" applyBorder="1" applyAlignment="1">
      <alignment horizontal="center" vertical="center"/>
    </xf>
    <xf numFmtId="0" fontId="0" fillId="0" borderId="9" xfId="0" applyBorder="1" applyAlignment="1">
      <alignment vertical="center"/>
    </xf>
    <xf numFmtId="0" fontId="0" fillId="0" borderId="42"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5" fillId="5" borderId="26" xfId="0" applyFont="1" applyFill="1" applyBorder="1" applyAlignment="1">
      <alignment horizontal="center" vertical="center" wrapText="1"/>
    </xf>
    <xf numFmtId="0" fontId="3" fillId="0" borderId="26" xfId="0" applyFont="1" applyBorder="1" applyAlignment="1">
      <alignment vertical="center"/>
    </xf>
    <xf numFmtId="0" fontId="3" fillId="0" borderId="27" xfId="0" applyFont="1" applyBorder="1" applyAlignment="1">
      <alignment vertical="center"/>
    </xf>
    <xf numFmtId="0" fontId="6" fillId="4" borderId="38" xfId="0" applyFont="1" applyFill="1" applyBorder="1" applyAlignment="1">
      <alignment horizontal="left" vertical="center" wrapText="1"/>
    </xf>
    <xf numFmtId="0" fontId="6" fillId="4" borderId="67" xfId="0" applyFont="1" applyFill="1" applyBorder="1" applyAlignment="1">
      <alignment horizontal="left" vertical="center" wrapText="1"/>
    </xf>
    <xf numFmtId="0" fontId="6" fillId="4" borderId="68" xfId="0" applyFont="1" applyFill="1" applyBorder="1" applyAlignment="1">
      <alignment horizontal="left" vertical="center" wrapText="1"/>
    </xf>
    <xf numFmtId="0" fontId="3" fillId="0" borderId="39" xfId="0" applyFont="1" applyBorder="1" applyAlignment="1">
      <alignment horizontal="left" vertical="center" wrapText="1"/>
    </xf>
    <xf numFmtId="0" fontId="3" fillId="0" borderId="16" xfId="0" applyFont="1" applyBorder="1" applyAlignment="1">
      <alignment horizontal="left" vertical="center" wrapText="1"/>
    </xf>
    <xf numFmtId="0" fontId="3" fillId="0" borderId="66" xfId="0" applyFont="1" applyBorder="1" applyAlignment="1">
      <alignment horizontal="left" vertical="center" wrapText="1"/>
    </xf>
    <xf numFmtId="0" fontId="3" fillId="0" borderId="40" xfId="0" applyFont="1" applyBorder="1" applyAlignment="1">
      <alignment horizontal="left" vertical="center" wrapText="1"/>
    </xf>
    <xf numFmtId="0" fontId="3" fillId="0" borderId="69" xfId="0" applyFont="1" applyBorder="1" applyAlignment="1">
      <alignment horizontal="left" vertical="center" wrapText="1"/>
    </xf>
    <xf numFmtId="0" fontId="3" fillId="0" borderId="70" xfId="0" applyFont="1" applyBorder="1" applyAlignment="1">
      <alignment horizontal="left" vertical="center" wrapText="1"/>
    </xf>
    <xf numFmtId="0" fontId="7" fillId="9" borderId="1"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5" xfId="0" applyFont="1" applyBorder="1" applyAlignment="1">
      <alignment horizontal="left" vertical="top"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10" fillId="0" borderId="78" xfId="0" applyFont="1" applyBorder="1" applyAlignment="1">
      <alignment horizontal="center" vertical="center"/>
    </xf>
    <xf numFmtId="0" fontId="10" fillId="0" borderId="16" xfId="0" applyFont="1" applyBorder="1" applyAlignment="1">
      <alignment horizontal="center" vertical="center"/>
    </xf>
    <xf numFmtId="0" fontId="10" fillId="0" borderId="66" xfId="0" applyFont="1" applyBorder="1" applyAlignment="1">
      <alignment horizontal="center" vertical="center"/>
    </xf>
    <xf numFmtId="0" fontId="10" fillId="0" borderId="51"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64" fontId="11" fillId="3" borderId="91" xfId="1" applyNumberFormat="1" applyFont="1" applyFill="1" applyBorder="1" applyAlignment="1">
      <alignment horizontal="left" vertical="center"/>
    </xf>
    <xf numFmtId="164" fontId="11" fillId="3" borderId="69" xfId="1" applyNumberFormat="1" applyFont="1" applyFill="1" applyBorder="1" applyAlignment="1">
      <alignment horizontal="left" vertical="center"/>
    </xf>
    <xf numFmtId="164" fontId="11" fillId="3" borderId="70" xfId="1" applyNumberFormat="1" applyFont="1" applyFill="1" applyBorder="1" applyAlignment="1">
      <alignment horizontal="left" vertical="center"/>
    </xf>
    <xf numFmtId="164" fontId="11" fillId="3" borderId="59" xfId="1" applyNumberFormat="1" applyFont="1" applyFill="1" applyBorder="1" applyAlignment="1">
      <alignment horizontal="left" vertical="center"/>
    </xf>
    <xf numFmtId="164" fontId="11" fillId="3" borderId="26" xfId="1" applyNumberFormat="1" applyFont="1" applyFill="1" applyBorder="1" applyAlignment="1">
      <alignment horizontal="left" vertical="center"/>
    </xf>
    <xf numFmtId="164" fontId="11" fillId="3" borderId="36" xfId="1" applyNumberFormat="1" applyFont="1" applyFill="1" applyBorder="1" applyAlignment="1">
      <alignment horizontal="left" vertical="center"/>
    </xf>
    <xf numFmtId="0" fontId="10" fillId="0" borderId="2" xfId="0" applyFont="1" applyBorder="1" applyAlignment="1">
      <alignment horizontal="center" vertical="center"/>
    </xf>
    <xf numFmtId="0" fontId="10" fillId="0" borderId="24" xfId="0" applyFont="1" applyBorder="1" applyAlignment="1">
      <alignment horizontal="center" vertical="center"/>
    </xf>
    <xf numFmtId="164" fontId="11" fillId="3" borderId="3" xfId="1" applyNumberFormat="1" applyFont="1" applyFill="1" applyBorder="1" applyAlignment="1">
      <alignment horizontal="left" vertical="center"/>
    </xf>
    <xf numFmtId="164" fontId="11" fillId="3" borderId="27" xfId="1" applyNumberFormat="1" applyFont="1" applyFill="1" applyBorder="1" applyAlignment="1">
      <alignment horizontal="left" vertical="center"/>
    </xf>
    <xf numFmtId="0" fontId="3" fillId="0" borderId="9" xfId="0" applyFont="1" applyBorder="1" applyAlignment="1">
      <alignment vertical="center"/>
    </xf>
    <xf numFmtId="0" fontId="3" fillId="0" borderId="42" xfId="0" applyFont="1" applyBorder="1" applyAlignment="1">
      <alignment vertical="center"/>
    </xf>
    <xf numFmtId="0" fontId="3" fillId="0" borderId="14" xfId="0" applyFont="1" applyBorder="1" applyAlignment="1">
      <alignment vertical="center"/>
    </xf>
    <xf numFmtId="0" fontId="3" fillId="0" borderId="24" xfId="0" applyFont="1" applyBorder="1" applyAlignment="1">
      <alignment vertical="center"/>
    </xf>
    <xf numFmtId="0" fontId="6" fillId="4" borderId="35" xfId="0" applyFont="1" applyFill="1" applyBorder="1" applyAlignment="1">
      <alignment horizontal="left" wrapText="1"/>
    </xf>
    <xf numFmtId="0" fontId="6" fillId="4" borderId="34" xfId="0" applyFont="1" applyFill="1" applyBorder="1" applyAlignment="1">
      <alignment horizontal="left" wrapText="1"/>
    </xf>
    <xf numFmtId="0" fontId="6" fillId="4" borderId="21" xfId="0" applyFont="1" applyFill="1" applyBorder="1" applyAlignment="1">
      <alignment horizontal="left" wrapText="1"/>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9" fillId="4" borderId="11" xfId="0" applyFont="1" applyFill="1" applyBorder="1" applyAlignment="1">
      <alignment horizontal="left" wrapText="1"/>
    </xf>
    <xf numFmtId="0" fontId="9" fillId="4" borderId="13" xfId="0" applyFont="1" applyFill="1" applyBorder="1" applyAlignment="1">
      <alignment horizontal="left" wrapText="1"/>
    </xf>
    <xf numFmtId="0" fontId="9" fillId="4" borderId="12" xfId="0" applyFont="1" applyFill="1" applyBorder="1" applyAlignment="1">
      <alignment horizontal="left" wrapText="1"/>
    </xf>
    <xf numFmtId="0" fontId="10" fillId="0" borderId="64" xfId="0" applyFont="1" applyBorder="1" applyAlignment="1">
      <alignment horizontal="left" vertical="center"/>
    </xf>
    <xf numFmtId="0" fontId="10" fillId="0" borderId="18" xfId="0" applyFont="1" applyBorder="1" applyAlignment="1">
      <alignment horizontal="left" vertical="center"/>
    </xf>
    <xf numFmtId="0" fontId="10" fillId="0" borderId="65" xfId="0" applyFont="1" applyBorder="1" applyAlignment="1">
      <alignment horizontal="left" vertical="center"/>
    </xf>
    <xf numFmtId="0" fontId="10" fillId="0" borderId="17" xfId="0" applyFont="1" applyBorder="1" applyAlignment="1">
      <alignment horizontal="center" vertical="center"/>
    </xf>
    <xf numFmtId="164" fontId="11" fillId="3" borderId="25" xfId="1" applyNumberFormat="1" applyFont="1" applyFill="1" applyBorder="1" applyAlignment="1">
      <alignment horizontal="left" vertical="center"/>
    </xf>
    <xf numFmtId="0" fontId="10" fillId="0" borderId="63" xfId="0" applyFont="1" applyBorder="1" applyAlignment="1">
      <alignment horizontal="left" vertical="center"/>
    </xf>
    <xf numFmtId="0" fontId="10" fillId="0" borderId="2" xfId="0" applyFont="1" applyBorder="1" applyAlignment="1">
      <alignment horizontal="left" vertical="center"/>
    </xf>
    <xf numFmtId="0" fontId="10" fillId="0" borderId="17" xfId="0" applyFont="1" applyBorder="1" applyAlignment="1">
      <alignment horizontal="left" vertical="center"/>
    </xf>
    <xf numFmtId="0" fontId="10" fillId="0" borderId="14" xfId="0" applyFont="1" applyBorder="1" applyAlignment="1">
      <alignment horizontal="left" vertical="center"/>
    </xf>
    <xf numFmtId="0" fontId="10" fillId="0" borderId="24" xfId="0" applyFont="1" applyBorder="1" applyAlignment="1">
      <alignment horizontal="left" vertical="center"/>
    </xf>
    <xf numFmtId="0" fontId="12" fillId="0" borderId="40" xfId="0" applyFont="1" applyBorder="1" applyAlignment="1">
      <alignment horizontal="left" vertical="center" wrapText="1"/>
    </xf>
    <xf numFmtId="0" fontId="12" fillId="0" borderId="69" xfId="0" applyFont="1" applyBorder="1" applyAlignment="1">
      <alignment horizontal="left" vertical="center" wrapText="1"/>
    </xf>
    <xf numFmtId="0" fontId="12" fillId="0" borderId="70" xfId="0" applyFont="1" applyBorder="1" applyAlignment="1">
      <alignment horizontal="left" vertical="center" wrapText="1"/>
    </xf>
    <xf numFmtId="42" fontId="9" fillId="4" borderId="11" xfId="0" applyNumberFormat="1" applyFont="1" applyFill="1" applyBorder="1" applyAlignment="1">
      <alignment horizontal="left" vertical="center" wrapText="1"/>
    </xf>
    <xf numFmtId="42" fontId="9" fillId="4" borderId="12" xfId="0" applyNumberFormat="1" applyFont="1" applyFill="1" applyBorder="1" applyAlignment="1">
      <alignment horizontal="left" vertical="center" wrapText="1"/>
    </xf>
    <xf numFmtId="42" fontId="9" fillId="4" borderId="13" xfId="0" applyNumberFormat="1" applyFont="1" applyFill="1" applyBorder="1" applyAlignment="1">
      <alignment horizontal="left" vertical="center" wrapText="1"/>
    </xf>
    <xf numFmtId="0" fontId="9" fillId="0" borderId="4" xfId="0" applyFont="1" applyBorder="1" applyAlignment="1">
      <alignment horizontal="center" vertical="center"/>
    </xf>
    <xf numFmtId="0" fontId="9" fillId="0" borderId="10" xfId="0" applyFont="1" applyBorder="1" applyAlignment="1">
      <alignment horizontal="center" vertical="center"/>
    </xf>
    <xf numFmtId="42" fontId="9" fillId="0" borderId="4" xfId="0" applyNumberFormat="1" applyFont="1" applyBorder="1" applyAlignment="1">
      <alignment horizontal="center" vertical="center"/>
    </xf>
    <xf numFmtId="42" fontId="9" fillId="0" borderId="10" xfId="0" applyNumberFormat="1" applyFont="1" applyBorder="1" applyAlignment="1">
      <alignment horizontal="center" vertical="center"/>
    </xf>
    <xf numFmtId="42" fontId="9" fillId="0" borderId="5" xfId="0" applyNumberFormat="1" applyFont="1" applyBorder="1" applyAlignment="1">
      <alignment horizontal="center" vertical="center"/>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7" fillId="6" borderId="11" xfId="0" applyFont="1" applyFill="1" applyBorder="1" applyAlignment="1">
      <alignment horizontal="left" vertical="center" wrapText="1"/>
    </xf>
    <xf numFmtId="0" fontId="17" fillId="6" borderId="13" xfId="0" applyFont="1" applyFill="1" applyBorder="1" applyAlignment="1">
      <alignment horizontal="left" vertical="center" wrapText="1"/>
    </xf>
    <xf numFmtId="0" fontId="0" fillId="0" borderId="9" xfId="0" applyBorder="1" applyAlignment="1">
      <alignment horizontal="center" vertical="center" wrapText="1"/>
    </xf>
    <xf numFmtId="0" fontId="0" fillId="0" borderId="42" xfId="0" applyBorder="1" applyAlignment="1">
      <alignment horizontal="center" vertical="center" wrapText="1"/>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5" fillId="5" borderId="36" xfId="0" applyFont="1" applyFill="1" applyBorder="1" applyAlignment="1">
      <alignment horizontal="center" vertical="center" wrapText="1"/>
    </xf>
    <xf numFmtId="0" fontId="5" fillId="5" borderId="69" xfId="0" applyFont="1" applyFill="1" applyBorder="1" applyAlignment="1">
      <alignment horizontal="center" vertical="center" wrapText="1"/>
    </xf>
    <xf numFmtId="0" fontId="5" fillId="5" borderId="70" xfId="0" applyFont="1" applyFill="1" applyBorder="1" applyAlignment="1">
      <alignment horizontal="center" vertical="center" wrapText="1"/>
    </xf>
    <xf numFmtId="0" fontId="17" fillId="4" borderId="1" xfId="0" applyFont="1" applyFill="1" applyBorder="1" applyAlignment="1">
      <alignment horizontal="left" vertical="center"/>
    </xf>
    <xf numFmtId="0" fontId="17" fillId="4" borderId="9" xfId="0" applyFont="1" applyFill="1" applyBorder="1" applyAlignment="1">
      <alignment horizontal="left" vertical="center"/>
    </xf>
    <xf numFmtId="0" fontId="17" fillId="4" borderId="42" xfId="0" applyFont="1" applyFill="1" applyBorder="1" applyAlignment="1">
      <alignment horizontal="left" vertical="center"/>
    </xf>
    <xf numFmtId="0" fontId="10" fillId="0" borderId="39" xfId="0" applyFont="1" applyBorder="1" applyAlignment="1">
      <alignment horizontal="left" vertical="center"/>
    </xf>
    <xf numFmtId="0" fontId="10" fillId="0" borderId="16" xfId="0" applyFont="1" applyBorder="1" applyAlignment="1">
      <alignment horizontal="left" vertical="center"/>
    </xf>
    <xf numFmtId="0" fontId="10" fillId="0" borderId="66" xfId="0" applyFont="1" applyBorder="1" applyAlignment="1">
      <alignment horizontal="left" vertical="center"/>
    </xf>
    <xf numFmtId="0" fontId="20" fillId="0" borderId="64" xfId="0" applyFont="1" applyBorder="1" applyAlignment="1">
      <alignment horizontal="left" vertical="center"/>
    </xf>
    <xf numFmtId="0" fontId="20" fillId="0" borderId="18" xfId="0" applyFont="1" applyBorder="1" applyAlignment="1">
      <alignment horizontal="left" vertical="center"/>
    </xf>
    <xf numFmtId="0" fontId="20" fillId="0" borderId="65" xfId="0" applyFont="1" applyBorder="1" applyAlignment="1">
      <alignment horizontal="left" vertical="center"/>
    </xf>
    <xf numFmtId="0" fontId="15" fillId="0" borderId="2" xfId="0" applyFont="1" applyBorder="1" applyAlignment="1">
      <alignment horizontal="left" vertical="center"/>
    </xf>
    <xf numFmtId="0" fontId="15" fillId="0" borderId="14" xfId="0" applyFont="1" applyBorder="1" applyAlignment="1">
      <alignment horizontal="left" vertical="center"/>
    </xf>
    <xf numFmtId="0" fontId="15" fillId="0" borderId="24" xfId="0" applyFont="1" applyBorder="1" applyAlignment="1">
      <alignment horizontal="left" vertical="center"/>
    </xf>
    <xf numFmtId="0" fontId="21" fillId="0" borderId="39" xfId="0" applyFont="1" applyBorder="1" applyAlignment="1">
      <alignment horizontal="left" vertical="center"/>
    </xf>
    <xf numFmtId="0" fontId="0" fillId="0" borderId="26" xfId="0" applyBorder="1" applyAlignment="1">
      <alignment vertical="center"/>
    </xf>
    <xf numFmtId="0" fontId="0" fillId="0" borderId="27" xfId="0" applyBorder="1" applyAlignment="1">
      <alignment vertical="center"/>
    </xf>
    <xf numFmtId="0" fontId="3" fillId="0" borderId="0" xfId="0" applyFont="1" applyAlignment="1">
      <alignment vertical="center"/>
    </xf>
    <xf numFmtId="0" fontId="0" fillId="0" borderId="0" xfId="0" applyAlignment="1">
      <alignment vertical="center"/>
    </xf>
    <xf numFmtId="0" fontId="7"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7" fillId="4" borderId="38" xfId="0" applyFont="1" applyFill="1" applyBorder="1" applyAlignment="1">
      <alignment horizontal="left" vertical="center"/>
    </xf>
    <xf numFmtId="0" fontId="17" fillId="4" borderId="67" xfId="0" applyFont="1" applyFill="1" applyBorder="1" applyAlignment="1">
      <alignment horizontal="left" vertical="center"/>
    </xf>
    <xf numFmtId="0" fontId="17" fillId="4" borderId="68" xfId="0" applyFont="1" applyFill="1" applyBorder="1" applyAlignment="1">
      <alignment horizontal="lef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tabSelected="1" zoomScale="90" zoomScaleNormal="90" workbookViewId="0"/>
  </sheetViews>
  <sheetFormatPr defaultColWidth="8.85546875" defaultRowHeight="14.25" x14ac:dyDescent="0.25"/>
  <cols>
    <col min="1" max="1" width="3.85546875" style="134" customWidth="1"/>
    <col min="2" max="10" width="8.85546875" style="134"/>
    <col min="11" max="11" width="66.5703125" style="134" customWidth="1"/>
    <col min="12" max="16384" width="8.85546875" style="134"/>
  </cols>
  <sheetData>
    <row r="1" spans="2:11" ht="23.25" x14ac:dyDescent="0.25">
      <c r="B1" s="229" t="s">
        <v>0</v>
      </c>
      <c r="C1" s="230"/>
      <c r="D1" s="230"/>
      <c r="E1" s="230"/>
      <c r="F1" s="230"/>
      <c r="G1" s="230"/>
      <c r="H1" s="230"/>
      <c r="I1" s="230"/>
      <c r="J1" s="230"/>
      <c r="K1" s="231"/>
    </row>
    <row r="2" spans="2:11" ht="24" thickBot="1" x14ac:dyDescent="0.3">
      <c r="B2" s="232" t="s">
        <v>1</v>
      </c>
      <c r="C2" s="233"/>
      <c r="D2" s="233"/>
      <c r="E2" s="233"/>
      <c r="F2" s="233"/>
      <c r="G2" s="233"/>
      <c r="H2" s="233"/>
      <c r="I2" s="233"/>
      <c r="J2" s="233"/>
      <c r="K2" s="234"/>
    </row>
    <row r="3" spans="2:11" ht="24" thickBot="1" x14ac:dyDescent="0.3">
      <c r="B3" s="235"/>
      <c r="C3" s="235"/>
      <c r="D3" s="235"/>
      <c r="E3" s="235"/>
      <c r="F3" s="235"/>
      <c r="G3" s="235"/>
      <c r="H3" s="235"/>
      <c r="I3" s="235"/>
      <c r="J3" s="235"/>
      <c r="K3" s="235"/>
    </row>
    <row r="4" spans="2:11" ht="20.25" customHeight="1" x14ac:dyDescent="0.25">
      <c r="B4" s="236" t="s">
        <v>2</v>
      </c>
      <c r="C4" s="237"/>
      <c r="D4" s="237"/>
      <c r="E4" s="237"/>
      <c r="F4" s="237"/>
      <c r="G4" s="237"/>
      <c r="H4" s="237"/>
      <c r="I4" s="237"/>
      <c r="J4" s="237"/>
      <c r="K4" s="238"/>
    </row>
    <row r="5" spans="2:11" ht="45" customHeight="1" x14ac:dyDescent="0.25">
      <c r="B5" s="223" t="s">
        <v>3</v>
      </c>
      <c r="C5" s="224"/>
      <c r="D5" s="224"/>
      <c r="E5" s="224"/>
      <c r="F5" s="224"/>
      <c r="G5" s="224"/>
      <c r="H5" s="224"/>
      <c r="I5" s="224"/>
      <c r="J5" s="224"/>
      <c r="K5" s="225"/>
    </row>
    <row r="6" spans="2:11" ht="100.35" customHeight="1" x14ac:dyDescent="0.25">
      <c r="B6" s="226" t="s">
        <v>4</v>
      </c>
      <c r="C6" s="227"/>
      <c r="D6" s="227"/>
      <c r="E6" s="227"/>
      <c r="F6" s="227"/>
      <c r="G6" s="227"/>
      <c r="H6" s="227"/>
      <c r="I6" s="227"/>
      <c r="J6" s="227"/>
      <c r="K6" s="228"/>
    </row>
    <row r="7" spans="2:11" ht="23.45" customHeight="1" x14ac:dyDescent="0.25">
      <c r="B7" s="217" t="s">
        <v>5</v>
      </c>
      <c r="C7" s="218"/>
      <c r="D7" s="218"/>
      <c r="E7" s="218"/>
      <c r="F7" s="218"/>
      <c r="G7" s="218"/>
      <c r="H7" s="218"/>
      <c r="I7" s="218"/>
      <c r="J7" s="218"/>
      <c r="K7" s="219"/>
    </row>
    <row r="8" spans="2:11" ht="24" customHeight="1" x14ac:dyDescent="0.25">
      <c r="B8" s="220" t="s">
        <v>6</v>
      </c>
      <c r="C8" s="221"/>
      <c r="D8" s="221"/>
      <c r="E8" s="221"/>
      <c r="F8" s="221"/>
      <c r="G8" s="221"/>
      <c r="H8" s="221"/>
      <c r="I8" s="221"/>
      <c r="J8" s="221"/>
      <c r="K8" s="222"/>
    </row>
    <row r="9" spans="2:11" ht="24" customHeight="1" x14ac:dyDescent="0.25">
      <c r="B9" s="220" t="s">
        <v>7</v>
      </c>
      <c r="C9" s="221"/>
      <c r="D9" s="221"/>
      <c r="E9" s="221"/>
      <c r="F9" s="221"/>
      <c r="G9" s="221"/>
      <c r="H9" s="221"/>
      <c r="I9" s="221"/>
      <c r="J9" s="221"/>
      <c r="K9" s="222"/>
    </row>
    <row r="10" spans="2:11" ht="35.450000000000003" customHeight="1" x14ac:dyDescent="0.25">
      <c r="B10" s="223" t="s">
        <v>8</v>
      </c>
      <c r="C10" s="224"/>
      <c r="D10" s="224"/>
      <c r="E10" s="224"/>
      <c r="F10" s="224"/>
      <c r="G10" s="224"/>
      <c r="H10" s="224"/>
      <c r="I10" s="224"/>
      <c r="J10" s="224"/>
      <c r="K10" s="225"/>
    </row>
    <row r="11" spans="2:11" ht="24" customHeight="1" x14ac:dyDescent="0.25">
      <c r="B11" s="220" t="s">
        <v>9</v>
      </c>
      <c r="C11" s="221"/>
      <c r="D11" s="221"/>
      <c r="E11" s="221"/>
      <c r="F11" s="221"/>
      <c r="G11" s="221"/>
      <c r="H11" s="221"/>
      <c r="I11" s="221"/>
      <c r="J11" s="221"/>
      <c r="K11" s="222"/>
    </row>
    <row r="12" spans="2:11" ht="22.35" customHeight="1" x14ac:dyDescent="0.25">
      <c r="B12" s="220" t="s">
        <v>10</v>
      </c>
      <c r="C12" s="221"/>
      <c r="D12" s="221"/>
      <c r="E12" s="221"/>
      <c r="F12" s="221"/>
      <c r="G12" s="221"/>
      <c r="H12" s="221"/>
      <c r="I12" s="221"/>
      <c r="J12" s="221"/>
      <c r="K12" s="222"/>
    </row>
    <row r="13" spans="2:11" ht="34.700000000000003" customHeight="1" thickBot="1" x14ac:dyDescent="0.3">
      <c r="B13" s="214" t="s">
        <v>11</v>
      </c>
      <c r="C13" s="215"/>
      <c r="D13" s="215"/>
      <c r="E13" s="215"/>
      <c r="F13" s="215"/>
      <c r="G13" s="215"/>
      <c r="H13" s="215"/>
      <c r="I13" s="215"/>
      <c r="J13" s="215"/>
      <c r="K13" s="216"/>
    </row>
  </sheetData>
  <mergeCells count="13">
    <mergeCell ref="B6:K6"/>
    <mergeCell ref="B1:K1"/>
    <mergeCell ref="B2:K2"/>
    <mergeCell ref="B3:K3"/>
    <mergeCell ref="B4:K4"/>
    <mergeCell ref="B5:K5"/>
    <mergeCell ref="B13:K13"/>
    <mergeCell ref="B7:K7"/>
    <mergeCell ref="B8:K8"/>
    <mergeCell ref="B9:K9"/>
    <mergeCell ref="B10:K10"/>
    <mergeCell ref="B11:K11"/>
    <mergeCell ref="B12:K1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S95"/>
  <sheetViews>
    <sheetView zoomScale="60" zoomScaleNormal="60" workbookViewId="0">
      <selection activeCell="C3" sqref="C3:M3"/>
    </sheetView>
  </sheetViews>
  <sheetFormatPr defaultColWidth="8.85546875" defaultRowHeight="14.25" x14ac:dyDescent="0.25"/>
  <cols>
    <col min="1" max="1" width="4" style="134" customWidth="1"/>
    <col min="2" max="2" width="41.85546875" style="134" customWidth="1"/>
    <col min="3" max="13" width="17.7109375" style="134" customWidth="1"/>
    <col min="14" max="15" width="17.7109375" style="139" customWidth="1"/>
    <col min="16" max="16" width="8.85546875" style="134"/>
    <col min="17" max="17" width="41.5703125" style="134" customWidth="1"/>
    <col min="18" max="28" width="17.7109375" style="134" customWidth="1"/>
    <col min="29" max="30" width="17.7109375" style="139" customWidth="1"/>
    <col min="31" max="31" width="8.85546875" style="134"/>
    <col min="32" max="32" width="41.5703125" style="134" customWidth="1"/>
    <col min="33" max="45" width="17.7109375" style="134" customWidth="1"/>
    <col min="46" max="16384" width="8.85546875" style="134"/>
  </cols>
  <sheetData>
    <row r="1" spans="2:15" ht="23.1" customHeight="1" x14ac:dyDescent="0.25">
      <c r="B1" s="229" t="s">
        <v>12</v>
      </c>
      <c r="C1" s="230"/>
      <c r="D1" s="230"/>
      <c r="E1" s="230"/>
      <c r="F1" s="230"/>
      <c r="G1" s="230"/>
      <c r="H1" s="230"/>
      <c r="I1" s="230"/>
      <c r="J1" s="230"/>
      <c r="K1" s="262"/>
      <c r="L1" s="262"/>
      <c r="M1" s="263"/>
    </row>
    <row r="2" spans="2:15" ht="23.1" customHeight="1" x14ac:dyDescent="0.25">
      <c r="B2" s="264" t="s">
        <v>1</v>
      </c>
      <c r="C2" s="265"/>
      <c r="D2" s="265"/>
      <c r="E2" s="265"/>
      <c r="F2" s="265"/>
      <c r="G2" s="265"/>
      <c r="H2" s="265"/>
      <c r="I2" s="265"/>
      <c r="J2" s="265"/>
      <c r="K2" s="265"/>
      <c r="L2" s="266"/>
      <c r="M2" s="267"/>
    </row>
    <row r="3" spans="2:15" ht="21" customHeight="1" thickBot="1" x14ac:dyDescent="0.3">
      <c r="B3" s="92" t="s">
        <v>13</v>
      </c>
      <c r="C3" s="268" t="s">
        <v>14</v>
      </c>
      <c r="D3" s="268"/>
      <c r="E3" s="268"/>
      <c r="F3" s="268"/>
      <c r="G3" s="268"/>
      <c r="H3" s="269"/>
      <c r="I3" s="269"/>
      <c r="J3" s="269"/>
      <c r="K3" s="269"/>
      <c r="L3" s="269"/>
      <c r="M3" s="270"/>
    </row>
    <row r="5" spans="2:15" ht="15" thickBot="1" x14ac:dyDescent="0.3">
      <c r="B5" s="212"/>
      <c r="C5" s="212"/>
      <c r="D5" s="212"/>
      <c r="E5" s="212"/>
      <c r="F5" s="212"/>
      <c r="G5" s="212"/>
      <c r="H5" s="212"/>
      <c r="I5" s="212"/>
      <c r="J5" s="212"/>
      <c r="K5" s="212"/>
      <c r="L5" s="212"/>
      <c r="M5" s="212"/>
    </row>
    <row r="6" spans="2:15" ht="30.75" customHeight="1" x14ac:dyDescent="0.25">
      <c r="B6" s="271" t="s">
        <v>15</v>
      </c>
      <c r="C6" s="272"/>
      <c r="D6" s="272"/>
      <c r="E6" s="272"/>
      <c r="F6" s="272"/>
      <c r="G6" s="272"/>
      <c r="H6" s="272"/>
      <c r="I6" s="272"/>
      <c r="J6" s="272"/>
      <c r="K6" s="272"/>
      <c r="L6" s="272"/>
      <c r="M6" s="273"/>
      <c r="N6" s="12"/>
      <c r="O6" s="12"/>
    </row>
    <row r="7" spans="2:15" ht="51.6" customHeight="1" x14ac:dyDescent="0.25">
      <c r="B7" s="274" t="s">
        <v>16</v>
      </c>
      <c r="C7" s="275"/>
      <c r="D7" s="275"/>
      <c r="E7" s="275"/>
      <c r="F7" s="275"/>
      <c r="G7" s="275"/>
      <c r="H7" s="275"/>
      <c r="I7" s="275"/>
      <c r="J7" s="275"/>
      <c r="K7" s="275"/>
      <c r="L7" s="275"/>
      <c r="M7" s="276"/>
      <c r="N7" s="2"/>
      <c r="O7" s="2"/>
    </row>
    <row r="8" spans="2:15" ht="47.45" customHeight="1" x14ac:dyDescent="0.25">
      <c r="B8" s="274" t="s">
        <v>17</v>
      </c>
      <c r="C8" s="275"/>
      <c r="D8" s="275"/>
      <c r="E8" s="275"/>
      <c r="F8" s="275"/>
      <c r="G8" s="275"/>
      <c r="H8" s="275"/>
      <c r="I8" s="275"/>
      <c r="J8" s="275"/>
      <c r="K8" s="275"/>
      <c r="L8" s="275"/>
      <c r="M8" s="276"/>
      <c r="N8" s="2"/>
      <c r="O8" s="2"/>
    </row>
    <row r="9" spans="2:15" ht="50.45" customHeight="1" x14ac:dyDescent="0.25">
      <c r="B9" s="274" t="s">
        <v>18</v>
      </c>
      <c r="C9" s="275"/>
      <c r="D9" s="275"/>
      <c r="E9" s="275"/>
      <c r="F9" s="275"/>
      <c r="G9" s="275"/>
      <c r="H9" s="275"/>
      <c r="I9" s="275"/>
      <c r="J9" s="275"/>
      <c r="K9" s="275"/>
      <c r="L9" s="275"/>
      <c r="M9" s="276"/>
      <c r="N9" s="2"/>
      <c r="O9" s="2"/>
    </row>
    <row r="10" spans="2:15" ht="39" customHeight="1" x14ac:dyDescent="0.25">
      <c r="B10" s="274" t="s">
        <v>19</v>
      </c>
      <c r="C10" s="275"/>
      <c r="D10" s="275"/>
      <c r="E10" s="275"/>
      <c r="F10" s="275"/>
      <c r="G10" s="275"/>
      <c r="H10" s="275"/>
      <c r="I10" s="275"/>
      <c r="J10" s="275"/>
      <c r="K10" s="275"/>
      <c r="L10" s="275"/>
      <c r="M10" s="276"/>
      <c r="N10" s="2"/>
      <c r="O10" s="2"/>
    </row>
    <row r="11" spans="2:15" ht="33" customHeight="1" thickBot="1" x14ac:dyDescent="0.3">
      <c r="B11" s="277" t="s">
        <v>20</v>
      </c>
      <c r="C11" s="278"/>
      <c r="D11" s="278"/>
      <c r="E11" s="278"/>
      <c r="F11" s="278"/>
      <c r="G11" s="278"/>
      <c r="H11" s="278"/>
      <c r="I11" s="278"/>
      <c r="J11" s="278"/>
      <c r="K11" s="278"/>
      <c r="L11" s="278"/>
      <c r="M11" s="279"/>
      <c r="N11" s="2"/>
      <c r="O11" s="2"/>
    </row>
    <row r="12" spans="2:15" ht="19.350000000000001" customHeight="1" thickBot="1" x14ac:dyDescent="0.3">
      <c r="B12" s="99"/>
      <c r="C12" s="99"/>
      <c r="D12" s="99"/>
      <c r="E12" s="99"/>
      <c r="F12" s="99"/>
      <c r="G12" s="99"/>
      <c r="H12" s="99"/>
      <c r="I12" s="99"/>
      <c r="J12" s="99"/>
      <c r="K12" s="99"/>
      <c r="L12" s="99"/>
      <c r="M12" s="99"/>
      <c r="N12" s="140"/>
      <c r="O12" s="140"/>
    </row>
    <row r="13" spans="2:15" ht="37.5" customHeight="1" x14ac:dyDescent="0.25">
      <c r="B13" s="280" t="s">
        <v>21</v>
      </c>
      <c r="C13" s="281"/>
      <c r="D13" s="281"/>
      <c r="E13" s="281"/>
      <c r="F13" s="281"/>
      <c r="G13" s="281"/>
      <c r="H13" s="281"/>
      <c r="I13" s="281"/>
      <c r="J13" s="281"/>
      <c r="K13" s="281"/>
      <c r="L13" s="281"/>
      <c r="M13" s="282"/>
      <c r="N13" s="3"/>
      <c r="O13" s="3"/>
    </row>
    <row r="14" spans="2:15" ht="374.1" customHeight="1" x14ac:dyDescent="0.25">
      <c r="B14" s="97" t="s">
        <v>22</v>
      </c>
      <c r="C14" s="283" t="s">
        <v>23</v>
      </c>
      <c r="D14" s="284"/>
      <c r="E14" s="284"/>
      <c r="F14" s="284"/>
      <c r="G14" s="284"/>
      <c r="H14" s="284"/>
      <c r="I14" s="284"/>
      <c r="J14" s="284"/>
      <c r="K14" s="284"/>
      <c r="L14" s="284"/>
      <c r="M14" s="285"/>
      <c r="N14" s="2"/>
      <c r="O14" s="2"/>
    </row>
    <row r="15" spans="2:15" ht="170.45" customHeight="1" x14ac:dyDescent="0.25">
      <c r="B15" s="13" t="s">
        <v>24</v>
      </c>
      <c r="C15" s="286" t="s">
        <v>25</v>
      </c>
      <c r="D15" s="286"/>
      <c r="E15" s="286"/>
      <c r="F15" s="286"/>
      <c r="G15" s="286"/>
      <c r="H15" s="286"/>
      <c r="I15" s="286"/>
      <c r="J15" s="286"/>
      <c r="K15" s="286"/>
      <c r="L15" s="286"/>
      <c r="M15" s="287"/>
      <c r="N15" s="2"/>
      <c r="O15" s="2"/>
    </row>
    <row r="16" spans="2:15" ht="174.95" customHeight="1" x14ac:dyDescent="0.25">
      <c r="B16" s="13" t="s">
        <v>26</v>
      </c>
      <c r="C16" s="286" t="s">
        <v>27</v>
      </c>
      <c r="D16" s="286"/>
      <c r="E16" s="286"/>
      <c r="F16" s="286"/>
      <c r="G16" s="286"/>
      <c r="H16" s="286"/>
      <c r="I16" s="286"/>
      <c r="J16" s="286"/>
      <c r="K16" s="286"/>
      <c r="L16" s="286"/>
      <c r="M16" s="287"/>
      <c r="N16" s="2"/>
      <c r="O16" s="2"/>
    </row>
    <row r="17" spans="2:45" ht="165.95" customHeight="1" thickBot="1" x14ac:dyDescent="0.3">
      <c r="B17" s="100" t="s">
        <v>28</v>
      </c>
      <c r="C17" s="288" t="s">
        <v>29</v>
      </c>
      <c r="D17" s="288"/>
      <c r="E17" s="288"/>
      <c r="F17" s="288"/>
      <c r="G17" s="288"/>
      <c r="H17" s="288"/>
      <c r="I17" s="288"/>
      <c r="J17" s="288"/>
      <c r="K17" s="288"/>
      <c r="L17" s="288"/>
      <c r="M17" s="289"/>
      <c r="N17" s="2"/>
      <c r="O17" s="2"/>
      <c r="P17" s="212"/>
      <c r="Q17" s="212"/>
      <c r="R17" s="212"/>
      <c r="S17" s="212"/>
      <c r="T17" s="212"/>
      <c r="U17" s="212"/>
      <c r="V17" s="212"/>
      <c r="W17" s="212"/>
      <c r="X17" s="212"/>
      <c r="Y17" s="212"/>
      <c r="Z17" s="212"/>
      <c r="AA17" s="212"/>
      <c r="AB17" s="212"/>
      <c r="AE17" s="212"/>
      <c r="AF17" s="212"/>
      <c r="AG17" s="212"/>
      <c r="AH17" s="212"/>
      <c r="AI17" s="212"/>
      <c r="AJ17" s="212"/>
      <c r="AK17" s="212"/>
      <c r="AL17" s="212"/>
      <c r="AM17" s="212"/>
      <c r="AN17" s="212"/>
      <c r="AO17" s="212"/>
      <c r="AP17" s="212"/>
      <c r="AQ17" s="212"/>
      <c r="AR17" s="212"/>
      <c r="AS17" s="212"/>
    </row>
    <row r="18" spans="2:45" ht="67.5" customHeight="1" thickBot="1" x14ac:dyDescent="0.3">
      <c r="B18" s="98"/>
      <c r="C18" s="99"/>
      <c r="D18" s="99"/>
      <c r="E18" s="99"/>
      <c r="F18" s="99"/>
      <c r="G18" s="99"/>
      <c r="H18" s="99"/>
      <c r="I18" s="99"/>
      <c r="J18" s="99"/>
      <c r="K18" s="99"/>
      <c r="L18" s="99"/>
      <c r="M18" s="99"/>
      <c r="N18" s="140"/>
      <c r="O18" s="140"/>
      <c r="P18" s="212"/>
      <c r="Q18" s="212"/>
      <c r="R18" s="212"/>
      <c r="S18" s="212"/>
      <c r="T18" s="212"/>
      <c r="U18" s="212"/>
      <c r="V18" s="212"/>
      <c r="W18" s="212"/>
      <c r="X18" s="212"/>
      <c r="Y18" s="212"/>
      <c r="Z18" s="212"/>
      <c r="AA18" s="212"/>
      <c r="AB18" s="212"/>
      <c r="AE18" s="212"/>
      <c r="AF18" s="212"/>
      <c r="AG18" s="212"/>
      <c r="AH18" s="212"/>
      <c r="AI18" s="212"/>
      <c r="AJ18" s="212"/>
      <c r="AK18" s="212"/>
      <c r="AL18" s="212"/>
      <c r="AM18" s="212"/>
      <c r="AN18" s="212"/>
      <c r="AO18" s="212"/>
      <c r="AP18" s="212"/>
      <c r="AQ18" s="212"/>
      <c r="AR18" s="212"/>
      <c r="AS18" s="212"/>
    </row>
    <row r="19" spans="2:45" ht="27.75" thickTop="1" thickBot="1" x14ac:dyDescent="0.3">
      <c r="B19" s="259" t="s">
        <v>30</v>
      </c>
      <c r="C19" s="260"/>
      <c r="D19" s="260"/>
      <c r="E19" s="260"/>
      <c r="F19" s="260"/>
      <c r="G19" s="260"/>
      <c r="H19" s="260"/>
      <c r="I19" s="260"/>
      <c r="J19" s="260"/>
      <c r="K19" s="260"/>
      <c r="L19" s="260"/>
      <c r="M19" s="260"/>
      <c r="N19" s="260"/>
      <c r="O19" s="261"/>
      <c r="P19" s="212"/>
      <c r="Q19" s="259" t="s">
        <v>31</v>
      </c>
      <c r="R19" s="260"/>
      <c r="S19" s="260"/>
      <c r="T19" s="260"/>
      <c r="U19" s="260"/>
      <c r="V19" s="260"/>
      <c r="W19" s="260"/>
      <c r="X19" s="260"/>
      <c r="Y19" s="260"/>
      <c r="Z19" s="260"/>
      <c r="AA19" s="260"/>
      <c r="AB19" s="260"/>
      <c r="AC19" s="260"/>
      <c r="AD19" s="261"/>
      <c r="AE19" s="212"/>
      <c r="AF19" s="259" t="s">
        <v>32</v>
      </c>
      <c r="AG19" s="260"/>
      <c r="AH19" s="260"/>
      <c r="AI19" s="260"/>
      <c r="AJ19" s="260"/>
      <c r="AK19" s="260"/>
      <c r="AL19" s="260"/>
      <c r="AM19" s="260"/>
      <c r="AN19" s="260"/>
      <c r="AO19" s="260"/>
      <c r="AP19" s="260"/>
      <c r="AQ19" s="260"/>
      <c r="AR19" s="260"/>
      <c r="AS19" s="261"/>
    </row>
    <row r="20" spans="2:45" ht="15.75" thickBot="1" x14ac:dyDescent="0.3">
      <c r="B20" s="14"/>
      <c r="C20" s="15"/>
      <c r="D20" s="15"/>
      <c r="E20" s="15"/>
      <c r="F20" s="15"/>
      <c r="G20" s="15"/>
      <c r="H20" s="15"/>
      <c r="I20" s="15"/>
      <c r="J20" s="15"/>
      <c r="K20" s="15"/>
      <c r="L20" s="15"/>
      <c r="M20" s="15"/>
      <c r="N20" s="141"/>
      <c r="O20" s="142"/>
      <c r="P20" s="212"/>
      <c r="Q20" s="14"/>
      <c r="R20" s="15"/>
      <c r="S20" s="15"/>
      <c r="T20" s="15"/>
      <c r="U20" s="15"/>
      <c r="V20" s="15"/>
      <c r="W20" s="15"/>
      <c r="X20" s="15"/>
      <c r="Y20" s="15"/>
      <c r="Z20" s="15"/>
      <c r="AA20" s="15"/>
      <c r="AB20" s="15"/>
      <c r="AC20" s="141"/>
      <c r="AD20" s="142"/>
      <c r="AE20" s="212"/>
      <c r="AF20" s="14"/>
      <c r="AG20" s="15"/>
      <c r="AH20" s="15"/>
      <c r="AI20" s="15"/>
      <c r="AJ20" s="15"/>
      <c r="AK20" s="15"/>
      <c r="AL20" s="15"/>
      <c r="AM20" s="15"/>
      <c r="AN20" s="15"/>
      <c r="AO20" s="15"/>
      <c r="AP20" s="15"/>
      <c r="AQ20" s="15"/>
      <c r="AR20" s="101"/>
      <c r="AS20" s="18"/>
    </row>
    <row r="21" spans="2:45" ht="45.95" customHeight="1" thickBot="1" x14ac:dyDescent="0.3">
      <c r="B21" s="245" t="s">
        <v>33</v>
      </c>
      <c r="C21" s="246"/>
      <c r="D21" s="246"/>
      <c r="E21" s="246"/>
      <c r="F21" s="246"/>
      <c r="G21" s="246"/>
      <c r="H21" s="246"/>
      <c r="I21" s="246"/>
      <c r="J21" s="246"/>
      <c r="K21" s="246"/>
      <c r="L21" s="246"/>
      <c r="M21" s="246"/>
      <c r="N21" s="143"/>
      <c r="O21" s="52"/>
      <c r="P21" s="212"/>
      <c r="Q21" s="245" t="s">
        <v>33</v>
      </c>
      <c r="R21" s="246"/>
      <c r="S21" s="246"/>
      <c r="T21" s="246"/>
      <c r="U21" s="246"/>
      <c r="V21" s="246"/>
      <c r="W21" s="246"/>
      <c r="X21" s="246"/>
      <c r="Y21" s="246"/>
      <c r="Z21" s="246"/>
      <c r="AA21" s="246"/>
      <c r="AB21" s="246"/>
      <c r="AC21" s="143"/>
      <c r="AD21" s="52"/>
      <c r="AE21" s="212"/>
      <c r="AF21" s="245" t="s">
        <v>33</v>
      </c>
      <c r="AG21" s="246"/>
      <c r="AH21" s="246"/>
      <c r="AI21" s="246"/>
      <c r="AJ21" s="246"/>
      <c r="AK21" s="246"/>
      <c r="AL21" s="246"/>
      <c r="AM21" s="246"/>
      <c r="AN21" s="246"/>
      <c r="AO21" s="246"/>
      <c r="AP21" s="246"/>
      <c r="AQ21" s="246"/>
      <c r="AR21" s="143"/>
      <c r="AS21" s="52"/>
    </row>
    <row r="22" spans="2:45" ht="15" x14ac:dyDescent="0.25">
      <c r="B22" s="20"/>
      <c r="C22" s="21" t="s">
        <v>34</v>
      </c>
      <c r="D22" s="21" t="s">
        <v>35</v>
      </c>
      <c r="E22" s="21" t="s">
        <v>36</v>
      </c>
      <c r="F22" s="21" t="s">
        <v>37</v>
      </c>
      <c r="G22" s="21" t="s">
        <v>38</v>
      </c>
      <c r="H22" s="21" t="s">
        <v>39</v>
      </c>
      <c r="I22" s="21" t="s">
        <v>40</v>
      </c>
      <c r="J22" s="22" t="s">
        <v>41</v>
      </c>
      <c r="K22" s="22" t="s">
        <v>42</v>
      </c>
      <c r="L22" s="22" t="s">
        <v>43</v>
      </c>
      <c r="M22" s="102" t="s">
        <v>44</v>
      </c>
      <c r="N22" s="144"/>
      <c r="O22" s="142"/>
      <c r="P22" s="212"/>
      <c r="Q22" s="20"/>
      <c r="R22" s="21" t="s">
        <v>34</v>
      </c>
      <c r="S22" s="21" t="s">
        <v>35</v>
      </c>
      <c r="T22" s="21" t="s">
        <v>36</v>
      </c>
      <c r="U22" s="21" t="s">
        <v>37</v>
      </c>
      <c r="V22" s="21" t="s">
        <v>38</v>
      </c>
      <c r="W22" s="21" t="s">
        <v>39</v>
      </c>
      <c r="X22" s="21" t="s">
        <v>40</v>
      </c>
      <c r="Y22" s="22" t="s">
        <v>41</v>
      </c>
      <c r="Z22" s="22" t="s">
        <v>42</v>
      </c>
      <c r="AA22" s="22" t="s">
        <v>43</v>
      </c>
      <c r="AB22" s="102" t="s">
        <v>44</v>
      </c>
      <c r="AC22" s="144"/>
      <c r="AD22" s="142"/>
      <c r="AE22" s="212"/>
      <c r="AF22" s="20"/>
      <c r="AG22" s="21" t="s">
        <v>34</v>
      </c>
      <c r="AH22" s="21" t="s">
        <v>35</v>
      </c>
      <c r="AI22" s="21" t="s">
        <v>36</v>
      </c>
      <c r="AJ22" s="21" t="s">
        <v>37</v>
      </c>
      <c r="AK22" s="21" t="s">
        <v>38</v>
      </c>
      <c r="AL22" s="21" t="s">
        <v>39</v>
      </c>
      <c r="AM22" s="21" t="s">
        <v>40</v>
      </c>
      <c r="AN22" s="22" t="s">
        <v>41</v>
      </c>
      <c r="AO22" s="22" t="s">
        <v>42</v>
      </c>
      <c r="AP22" s="22" t="s">
        <v>43</v>
      </c>
      <c r="AQ22" s="102" t="s">
        <v>44</v>
      </c>
      <c r="AR22" s="144"/>
      <c r="AS22" s="142"/>
    </row>
    <row r="23" spans="2:45" ht="15" x14ac:dyDescent="0.25">
      <c r="B23" s="23" t="s">
        <v>45</v>
      </c>
      <c r="C23" s="106">
        <f>D62*(1-'2. Services Only Discount'!$C$13)</f>
        <v>10850487.31972</v>
      </c>
      <c r="D23" s="106">
        <f>F62*(1-'2. Services Only Discount'!$C$13)</f>
        <v>0</v>
      </c>
      <c r="E23" s="24"/>
      <c r="F23" s="24"/>
      <c r="G23" s="24"/>
      <c r="H23" s="24"/>
      <c r="I23" s="24"/>
      <c r="J23" s="24"/>
      <c r="K23" s="24"/>
      <c r="L23" s="24"/>
      <c r="M23" s="103">
        <f>SUM(C23:L23)</f>
        <v>10850487.31972</v>
      </c>
      <c r="N23" s="104"/>
      <c r="O23" s="105"/>
      <c r="P23" s="212"/>
      <c r="Q23" s="23" t="s">
        <v>45</v>
      </c>
      <c r="R23" s="106">
        <f>S62*(1-'2. Services Only Discount'!$C$13)</f>
        <v>9810627.3249600008</v>
      </c>
      <c r="S23" s="106">
        <f>U62*(1-'2. Services Only Discount'!$C$13)</f>
        <v>0</v>
      </c>
      <c r="T23" s="24"/>
      <c r="U23" s="24"/>
      <c r="V23" s="24"/>
      <c r="W23" s="24"/>
      <c r="X23" s="24"/>
      <c r="Y23" s="24"/>
      <c r="Z23" s="24"/>
      <c r="AA23" s="24"/>
      <c r="AB23" s="103">
        <f>SUM(R23:AA23)</f>
        <v>9810627.3249600008</v>
      </c>
      <c r="AC23" s="104"/>
      <c r="AD23" s="105"/>
      <c r="AE23" s="212"/>
      <c r="AF23" s="23" t="s">
        <v>45</v>
      </c>
      <c r="AG23" s="106">
        <f>AH62*(1-'2. Services Only Discount'!$C$13)</f>
        <v>9423141.1449600011</v>
      </c>
      <c r="AH23" s="106">
        <f>AJ62*(1-'2. Services Only Discount'!$C$13)</f>
        <v>0</v>
      </c>
      <c r="AI23" s="24"/>
      <c r="AJ23" s="24"/>
      <c r="AK23" s="24"/>
      <c r="AL23" s="24"/>
      <c r="AM23" s="24"/>
      <c r="AN23" s="24"/>
      <c r="AO23" s="24"/>
      <c r="AP23" s="24"/>
      <c r="AQ23" s="103">
        <f>SUM(AG23:AP23)</f>
        <v>9423141.1449600011</v>
      </c>
      <c r="AR23" s="104"/>
      <c r="AS23" s="105"/>
    </row>
    <row r="24" spans="2:45" x14ac:dyDescent="0.25">
      <c r="B24" s="25" t="s">
        <v>46</v>
      </c>
      <c r="C24" s="106">
        <f>C75*(1-'2. Services Only Discount'!$C$14)</f>
        <v>3401933.0999999996</v>
      </c>
      <c r="D24" s="106">
        <f>D75*(1-'2. Services Only Discount'!$C$14)</f>
        <v>4255218.61228</v>
      </c>
      <c r="E24" s="106">
        <f>E75*(1-'2. Services Only Discount'!$C$14)</f>
        <v>4359344.0747799994</v>
      </c>
      <c r="F24" s="106">
        <f>F75*(1-'2. Services Only Discount'!$C$14)</f>
        <v>4466072.6822800003</v>
      </c>
      <c r="G24" s="106">
        <f>G75*(1-'2. Services Only Discount'!$C$14)</f>
        <v>4575469.5047800001</v>
      </c>
      <c r="H24" s="106">
        <f>H75*(1-'2. Services Only Discount'!$C$14)</f>
        <v>4687601.2322799992</v>
      </c>
      <c r="I24" s="106">
        <f>I75*(1-'2. Services Only Discount'!$C$14)</f>
        <v>4802536.2722799992</v>
      </c>
      <c r="J24" s="106">
        <f>J75*(1-'2. Services Only Discount'!$C$14)</f>
        <v>4920344.6747799991</v>
      </c>
      <c r="K24" s="106">
        <f>K75*(1-'2. Services Only Discount'!$C$14)</f>
        <v>5041098.2897799993</v>
      </c>
      <c r="L24" s="106">
        <f>L75*(1-'2. Services Only Discount'!$C$14)</f>
        <v>7115191.7522799997</v>
      </c>
      <c r="M24" s="103">
        <f t="shared" ref="M24:M30" si="0">SUM(C24:L24)</f>
        <v>47624810.195519991</v>
      </c>
      <c r="N24" s="104"/>
      <c r="O24" s="105"/>
      <c r="P24" s="212"/>
      <c r="Q24" s="25" t="s">
        <v>46</v>
      </c>
      <c r="R24" s="106">
        <f>R75*(1-'2. Services Only Discount'!$C$14)</f>
        <v>3389005.2074999996</v>
      </c>
      <c r="S24" s="106">
        <f>S75*(1-'2. Services Only Discount'!$C$14)</f>
        <v>3631470.9648000002</v>
      </c>
      <c r="T24" s="106">
        <f>T75*(1-'2. Services Only Discount'!$C$14)</f>
        <v>3720497.7498000003</v>
      </c>
      <c r="U24" s="106">
        <f>U75*(1-'2. Services Only Discount'!$C$14)</f>
        <v>3811750.1823000005</v>
      </c>
      <c r="V24" s="106">
        <f>V75*(1-'2. Services Only Discount'!$C$14)</f>
        <v>3905283.9423000002</v>
      </c>
      <c r="W24" s="106">
        <f>W75*(1-'2. Services Only Discount'!$C$14)</f>
        <v>4001156.0373</v>
      </c>
      <c r="X24" s="106">
        <f>X75*(1-'2. Services Only Discount'!$C$14)</f>
        <v>4099424.9373000003</v>
      </c>
      <c r="Y24" s="106">
        <f>Y75*(1-'2. Services Only Discount'!$C$14)</f>
        <v>4200150.5598000009</v>
      </c>
      <c r="Z24" s="106">
        <f>Z75*(1-'2. Services Only Discount'!$C$14)</f>
        <v>4303394.3298000004</v>
      </c>
      <c r="AA24" s="106">
        <f>AA75*(1-'2. Services Only Discount'!$C$14)</f>
        <v>6096903.1848000009</v>
      </c>
      <c r="AB24" s="103">
        <f t="shared" ref="AB24:AB30" si="1">SUM(R24:AA24)</f>
        <v>41159037.095700003</v>
      </c>
      <c r="AC24" s="104"/>
      <c r="AD24" s="105"/>
      <c r="AE24" s="212"/>
      <c r="AF24" s="25" t="s">
        <v>46</v>
      </c>
      <c r="AG24" s="106">
        <f>AG75*(1-'2. Services Only Discount'!$C$14)</f>
        <v>3257771.37</v>
      </c>
      <c r="AH24" s="106">
        <f>AH75*(1-'2. Services Only Discount'!$C$14)</f>
        <v>3295752.6573000001</v>
      </c>
      <c r="AI24" s="106">
        <f>AI75*(1-'2. Services Only Discount'!$C$14)</f>
        <v>3376386.4773000004</v>
      </c>
      <c r="AJ24" s="106">
        <f>AJ75*(1-'2. Services Only Discount'!$C$14)</f>
        <v>3459036.1398000009</v>
      </c>
      <c r="AK24" s="106">
        <f>AK75*(1-'2. Services Only Discount'!$C$14)</f>
        <v>3543752.0448000003</v>
      </c>
      <c r="AL24" s="106">
        <f>AL75*(1-'2. Services Only Discount'!$C$14)</f>
        <v>3630585.8448000001</v>
      </c>
      <c r="AM24" s="106">
        <f>AM75*(1-'2. Services Only Discount'!$C$14)</f>
        <v>3719590.4898000006</v>
      </c>
      <c r="AN24" s="106">
        <f>AN75*(1-'2. Services Only Discount'!$C$14)</f>
        <v>3810820.2498000003</v>
      </c>
      <c r="AO24" s="106">
        <f>AO75*(1-'2. Services Only Discount'!$C$14)</f>
        <v>3904330.7598000001</v>
      </c>
      <c r="AP24" s="106">
        <f>AP75*(1-'2. Services Only Discount'!$C$14)</f>
        <v>5634780.1773000006</v>
      </c>
      <c r="AQ24" s="103">
        <f t="shared" ref="AQ24:AQ30" si="2">SUM(AG24:AP24)</f>
        <v>37632806.210699998</v>
      </c>
      <c r="AR24" s="104"/>
      <c r="AS24" s="105"/>
    </row>
    <row r="25" spans="2:45" x14ac:dyDescent="0.25">
      <c r="B25" s="26" t="s">
        <v>47</v>
      </c>
      <c r="C25" s="106"/>
      <c r="D25" s="106"/>
      <c r="E25" s="106"/>
      <c r="F25" s="106"/>
      <c r="G25" s="106"/>
      <c r="H25" s="106"/>
      <c r="I25" s="106"/>
      <c r="J25" s="106"/>
      <c r="K25" s="106"/>
      <c r="L25" s="106"/>
      <c r="M25" s="103">
        <f t="shared" si="0"/>
        <v>0</v>
      </c>
      <c r="N25" s="104"/>
      <c r="O25" s="105"/>
      <c r="P25" s="212"/>
      <c r="Q25" s="26" t="s">
        <v>47</v>
      </c>
      <c r="R25" s="106"/>
      <c r="S25" s="106"/>
      <c r="T25" s="106"/>
      <c r="U25" s="106"/>
      <c r="V25" s="106"/>
      <c r="W25" s="106"/>
      <c r="X25" s="106"/>
      <c r="Y25" s="106"/>
      <c r="Z25" s="106"/>
      <c r="AA25" s="106"/>
      <c r="AB25" s="103">
        <f t="shared" si="1"/>
        <v>0</v>
      </c>
      <c r="AC25" s="104"/>
      <c r="AD25" s="105"/>
      <c r="AE25" s="212"/>
      <c r="AF25" s="26" t="s">
        <v>47</v>
      </c>
      <c r="AG25" s="106"/>
      <c r="AH25" s="106"/>
      <c r="AI25" s="106"/>
      <c r="AJ25" s="106"/>
      <c r="AK25" s="106"/>
      <c r="AL25" s="106"/>
      <c r="AM25" s="106"/>
      <c r="AN25" s="106"/>
      <c r="AO25" s="106"/>
      <c r="AP25" s="106"/>
      <c r="AQ25" s="103">
        <f t="shared" si="2"/>
        <v>0</v>
      </c>
      <c r="AR25" s="104"/>
      <c r="AS25" s="105"/>
    </row>
    <row r="26" spans="2:45" x14ac:dyDescent="0.25">
      <c r="B26" s="26" t="s">
        <v>47</v>
      </c>
      <c r="C26" s="106"/>
      <c r="D26" s="106"/>
      <c r="E26" s="106"/>
      <c r="F26" s="106"/>
      <c r="G26" s="106"/>
      <c r="H26" s="106"/>
      <c r="I26" s="106"/>
      <c r="J26" s="106"/>
      <c r="K26" s="106"/>
      <c r="L26" s="106"/>
      <c r="M26" s="103">
        <f t="shared" si="0"/>
        <v>0</v>
      </c>
      <c r="N26" s="104"/>
      <c r="O26" s="105"/>
      <c r="P26" s="212"/>
      <c r="Q26" s="26" t="s">
        <v>47</v>
      </c>
      <c r="R26" s="106"/>
      <c r="S26" s="106"/>
      <c r="T26" s="106"/>
      <c r="U26" s="106"/>
      <c r="V26" s="106"/>
      <c r="W26" s="106"/>
      <c r="X26" s="106"/>
      <c r="Y26" s="106"/>
      <c r="Z26" s="106"/>
      <c r="AA26" s="106"/>
      <c r="AB26" s="103">
        <f t="shared" si="1"/>
        <v>0</v>
      </c>
      <c r="AC26" s="104"/>
      <c r="AD26" s="105"/>
      <c r="AE26" s="212"/>
      <c r="AF26" s="26" t="s">
        <v>47</v>
      </c>
      <c r="AG26" s="106"/>
      <c r="AH26" s="106"/>
      <c r="AI26" s="106"/>
      <c r="AJ26" s="106"/>
      <c r="AK26" s="106"/>
      <c r="AL26" s="106"/>
      <c r="AM26" s="106"/>
      <c r="AN26" s="106"/>
      <c r="AO26" s="106"/>
      <c r="AP26" s="106"/>
      <c r="AQ26" s="103">
        <f t="shared" si="2"/>
        <v>0</v>
      </c>
      <c r="AR26" s="104"/>
      <c r="AS26" s="105"/>
    </row>
    <row r="27" spans="2:45" x14ac:dyDescent="0.25">
      <c r="B27" s="26" t="s">
        <v>47</v>
      </c>
      <c r="C27" s="106"/>
      <c r="D27" s="106"/>
      <c r="E27" s="106"/>
      <c r="F27" s="106"/>
      <c r="G27" s="106"/>
      <c r="H27" s="106"/>
      <c r="I27" s="106"/>
      <c r="J27" s="106"/>
      <c r="K27" s="106"/>
      <c r="L27" s="106"/>
      <c r="M27" s="103">
        <f t="shared" si="0"/>
        <v>0</v>
      </c>
      <c r="N27" s="104"/>
      <c r="O27" s="105"/>
      <c r="P27" s="212"/>
      <c r="Q27" s="26" t="s">
        <v>47</v>
      </c>
      <c r="R27" s="106"/>
      <c r="S27" s="106"/>
      <c r="T27" s="106"/>
      <c r="U27" s="106"/>
      <c r="V27" s="106"/>
      <c r="W27" s="106"/>
      <c r="X27" s="106"/>
      <c r="Y27" s="106"/>
      <c r="Z27" s="106"/>
      <c r="AA27" s="106"/>
      <c r="AB27" s="103">
        <f t="shared" si="1"/>
        <v>0</v>
      </c>
      <c r="AC27" s="104"/>
      <c r="AD27" s="105"/>
      <c r="AE27" s="212"/>
      <c r="AF27" s="26" t="s">
        <v>47</v>
      </c>
      <c r="AG27" s="106"/>
      <c r="AH27" s="106"/>
      <c r="AI27" s="106"/>
      <c r="AJ27" s="106"/>
      <c r="AK27" s="106"/>
      <c r="AL27" s="106"/>
      <c r="AM27" s="106"/>
      <c r="AN27" s="106"/>
      <c r="AO27" s="106"/>
      <c r="AP27" s="106"/>
      <c r="AQ27" s="103">
        <f t="shared" si="2"/>
        <v>0</v>
      </c>
      <c r="AR27" s="104"/>
      <c r="AS27" s="105"/>
    </row>
    <row r="28" spans="2:45" x14ac:dyDescent="0.25">
      <c r="B28" s="26" t="s">
        <v>47</v>
      </c>
      <c r="C28" s="106"/>
      <c r="D28" s="106"/>
      <c r="E28" s="106"/>
      <c r="F28" s="106"/>
      <c r="G28" s="106"/>
      <c r="H28" s="106"/>
      <c r="I28" s="106"/>
      <c r="J28" s="106"/>
      <c r="K28" s="106"/>
      <c r="L28" s="106"/>
      <c r="M28" s="103">
        <f t="shared" si="0"/>
        <v>0</v>
      </c>
      <c r="N28" s="104"/>
      <c r="O28" s="105"/>
      <c r="P28" s="212"/>
      <c r="Q28" s="26" t="s">
        <v>47</v>
      </c>
      <c r="R28" s="106"/>
      <c r="S28" s="106"/>
      <c r="T28" s="106"/>
      <c r="U28" s="106"/>
      <c r="V28" s="106"/>
      <c r="W28" s="106"/>
      <c r="X28" s="106"/>
      <c r="Y28" s="106"/>
      <c r="Z28" s="106"/>
      <c r="AA28" s="106"/>
      <c r="AB28" s="103">
        <f t="shared" si="1"/>
        <v>0</v>
      </c>
      <c r="AC28" s="104"/>
      <c r="AD28" s="105"/>
      <c r="AE28" s="212"/>
      <c r="AF28" s="26" t="s">
        <v>47</v>
      </c>
      <c r="AG28" s="106"/>
      <c r="AH28" s="106"/>
      <c r="AI28" s="106"/>
      <c r="AJ28" s="106"/>
      <c r="AK28" s="106"/>
      <c r="AL28" s="106"/>
      <c r="AM28" s="106"/>
      <c r="AN28" s="106"/>
      <c r="AO28" s="106"/>
      <c r="AP28" s="106"/>
      <c r="AQ28" s="103">
        <f t="shared" si="2"/>
        <v>0</v>
      </c>
      <c r="AR28" s="104"/>
      <c r="AS28" s="105"/>
    </row>
    <row r="29" spans="2:45" x14ac:dyDescent="0.25">
      <c r="B29" s="26" t="s">
        <v>47</v>
      </c>
      <c r="C29" s="106"/>
      <c r="D29" s="106"/>
      <c r="E29" s="106"/>
      <c r="F29" s="106"/>
      <c r="G29" s="106"/>
      <c r="H29" s="106"/>
      <c r="I29" s="106"/>
      <c r="J29" s="106"/>
      <c r="K29" s="106"/>
      <c r="L29" s="106"/>
      <c r="M29" s="103">
        <f t="shared" si="0"/>
        <v>0</v>
      </c>
      <c r="N29" s="104"/>
      <c r="O29" s="105"/>
      <c r="P29" s="212"/>
      <c r="Q29" s="26" t="s">
        <v>47</v>
      </c>
      <c r="R29" s="106"/>
      <c r="S29" s="106"/>
      <c r="T29" s="106"/>
      <c r="U29" s="106"/>
      <c r="V29" s="106"/>
      <c r="W29" s="106"/>
      <c r="X29" s="106"/>
      <c r="Y29" s="106"/>
      <c r="Z29" s="106"/>
      <c r="AA29" s="106"/>
      <c r="AB29" s="103">
        <f t="shared" si="1"/>
        <v>0</v>
      </c>
      <c r="AC29" s="104"/>
      <c r="AD29" s="105"/>
      <c r="AE29" s="212"/>
      <c r="AF29" s="26" t="s">
        <v>47</v>
      </c>
      <c r="AG29" s="106"/>
      <c r="AH29" s="106"/>
      <c r="AI29" s="106"/>
      <c r="AJ29" s="106"/>
      <c r="AK29" s="106"/>
      <c r="AL29" s="106"/>
      <c r="AM29" s="106"/>
      <c r="AN29" s="106"/>
      <c r="AO29" s="106"/>
      <c r="AP29" s="106"/>
      <c r="AQ29" s="103">
        <f t="shared" si="2"/>
        <v>0</v>
      </c>
      <c r="AR29" s="104"/>
      <c r="AS29" s="105"/>
    </row>
    <row r="30" spans="2:45" ht="15" thickBot="1" x14ac:dyDescent="0.3">
      <c r="B30" s="27" t="s">
        <v>47</v>
      </c>
      <c r="C30" s="107"/>
      <c r="D30" s="107"/>
      <c r="E30" s="107"/>
      <c r="F30" s="107"/>
      <c r="G30" s="107"/>
      <c r="H30" s="107"/>
      <c r="I30" s="107"/>
      <c r="J30" s="107"/>
      <c r="K30" s="107"/>
      <c r="L30" s="107"/>
      <c r="M30" s="108">
        <f t="shared" si="0"/>
        <v>0</v>
      </c>
      <c r="N30" s="104"/>
      <c r="O30" s="105"/>
      <c r="P30" s="212"/>
      <c r="Q30" s="27" t="s">
        <v>47</v>
      </c>
      <c r="R30" s="107"/>
      <c r="S30" s="107"/>
      <c r="T30" s="107"/>
      <c r="U30" s="107"/>
      <c r="V30" s="107"/>
      <c r="W30" s="107"/>
      <c r="X30" s="107"/>
      <c r="Y30" s="107"/>
      <c r="Z30" s="107"/>
      <c r="AA30" s="107"/>
      <c r="AB30" s="108">
        <f t="shared" si="1"/>
        <v>0</v>
      </c>
      <c r="AC30" s="104"/>
      <c r="AD30" s="105"/>
      <c r="AE30" s="212"/>
      <c r="AF30" s="27" t="s">
        <v>47</v>
      </c>
      <c r="AG30" s="107"/>
      <c r="AH30" s="107"/>
      <c r="AI30" s="107"/>
      <c r="AJ30" s="107"/>
      <c r="AK30" s="107"/>
      <c r="AL30" s="107"/>
      <c r="AM30" s="107"/>
      <c r="AN30" s="107"/>
      <c r="AO30" s="107"/>
      <c r="AP30" s="107"/>
      <c r="AQ30" s="108">
        <f t="shared" si="2"/>
        <v>0</v>
      </c>
      <c r="AR30" s="104"/>
      <c r="AS30" s="105"/>
    </row>
    <row r="31" spans="2:45" ht="15.75" thickBot="1" x14ac:dyDescent="0.3">
      <c r="B31" s="28" t="s">
        <v>48</v>
      </c>
      <c r="C31" s="109">
        <f t="shared" ref="C31:M31" si="3">SUM(C23:C30)</f>
        <v>14252420.41972</v>
      </c>
      <c r="D31" s="110">
        <f t="shared" si="3"/>
        <v>4255218.61228</v>
      </c>
      <c r="E31" s="110">
        <f t="shared" si="3"/>
        <v>4359344.0747799994</v>
      </c>
      <c r="F31" s="110">
        <f t="shared" si="3"/>
        <v>4466072.6822800003</v>
      </c>
      <c r="G31" s="110">
        <f t="shared" si="3"/>
        <v>4575469.5047800001</v>
      </c>
      <c r="H31" s="110">
        <f t="shared" si="3"/>
        <v>4687601.2322799992</v>
      </c>
      <c r="I31" s="110">
        <f t="shared" si="3"/>
        <v>4802536.2722799992</v>
      </c>
      <c r="J31" s="110">
        <f t="shared" si="3"/>
        <v>4920344.6747799991</v>
      </c>
      <c r="K31" s="111">
        <f t="shared" si="3"/>
        <v>5041098.2897799993</v>
      </c>
      <c r="L31" s="111">
        <f t="shared" si="3"/>
        <v>7115191.7522799997</v>
      </c>
      <c r="M31" s="112">
        <f t="shared" si="3"/>
        <v>58475297.515239991</v>
      </c>
      <c r="N31" s="113"/>
      <c r="O31" s="114"/>
      <c r="P31" s="212"/>
      <c r="Q31" s="28" t="s">
        <v>48</v>
      </c>
      <c r="R31" s="109">
        <f t="shared" ref="R31:AB31" si="4">SUM(R23:R30)</f>
        <v>13199632.53246</v>
      </c>
      <c r="S31" s="110">
        <f t="shared" si="4"/>
        <v>3631470.9648000002</v>
      </c>
      <c r="T31" s="110">
        <f t="shared" si="4"/>
        <v>3720497.7498000003</v>
      </c>
      <c r="U31" s="110">
        <f t="shared" si="4"/>
        <v>3811750.1823000005</v>
      </c>
      <c r="V31" s="110">
        <f t="shared" si="4"/>
        <v>3905283.9423000002</v>
      </c>
      <c r="W31" s="110">
        <f t="shared" si="4"/>
        <v>4001156.0373</v>
      </c>
      <c r="X31" s="110">
        <f t="shared" si="4"/>
        <v>4099424.9373000003</v>
      </c>
      <c r="Y31" s="110">
        <f t="shared" si="4"/>
        <v>4200150.5598000009</v>
      </c>
      <c r="Z31" s="111">
        <f t="shared" si="4"/>
        <v>4303394.3298000004</v>
      </c>
      <c r="AA31" s="111">
        <f t="shared" si="4"/>
        <v>6096903.1848000009</v>
      </c>
      <c r="AB31" s="112">
        <f t="shared" si="4"/>
        <v>50969664.420660004</v>
      </c>
      <c r="AC31" s="113"/>
      <c r="AD31" s="114"/>
      <c r="AE31" s="212"/>
      <c r="AF31" s="28" t="s">
        <v>48</v>
      </c>
      <c r="AG31" s="109">
        <f t="shared" ref="AG31:AQ31" si="5">SUM(AG23:AG30)</f>
        <v>12680912.514960002</v>
      </c>
      <c r="AH31" s="110">
        <f t="shared" si="5"/>
        <v>3295752.6573000001</v>
      </c>
      <c r="AI31" s="110">
        <f t="shared" si="5"/>
        <v>3376386.4773000004</v>
      </c>
      <c r="AJ31" s="110">
        <f t="shared" si="5"/>
        <v>3459036.1398000009</v>
      </c>
      <c r="AK31" s="110">
        <f t="shared" si="5"/>
        <v>3543752.0448000003</v>
      </c>
      <c r="AL31" s="110">
        <f t="shared" si="5"/>
        <v>3630585.8448000001</v>
      </c>
      <c r="AM31" s="110">
        <f t="shared" si="5"/>
        <v>3719590.4898000006</v>
      </c>
      <c r="AN31" s="110">
        <f t="shared" si="5"/>
        <v>3810820.2498000003</v>
      </c>
      <c r="AO31" s="111">
        <f t="shared" si="5"/>
        <v>3904330.7598000001</v>
      </c>
      <c r="AP31" s="111">
        <f t="shared" si="5"/>
        <v>5634780.1773000006</v>
      </c>
      <c r="AQ31" s="112">
        <f t="shared" si="5"/>
        <v>47055947.355659999</v>
      </c>
      <c r="AR31" s="113"/>
      <c r="AS31" s="114"/>
    </row>
    <row r="32" spans="2:45" ht="15" thickBot="1" x14ac:dyDescent="0.3">
      <c r="B32" s="30"/>
      <c r="C32" s="17"/>
      <c r="D32" s="17"/>
      <c r="E32" s="17"/>
      <c r="F32" s="17"/>
      <c r="G32" s="17"/>
      <c r="H32" s="17"/>
      <c r="I32" s="17"/>
      <c r="J32" s="17"/>
      <c r="K32" s="17"/>
      <c r="L32" s="17"/>
      <c r="M32" s="17"/>
      <c r="N32" s="53"/>
      <c r="O32" s="54"/>
      <c r="P32" s="212"/>
      <c r="Q32" s="30"/>
      <c r="R32" s="17"/>
      <c r="S32" s="17"/>
      <c r="T32" s="17"/>
      <c r="U32" s="17"/>
      <c r="V32" s="17"/>
      <c r="W32" s="17"/>
      <c r="X32" s="17"/>
      <c r="Y32" s="17"/>
      <c r="Z32" s="17"/>
      <c r="AA32" s="17"/>
      <c r="AB32" s="17"/>
      <c r="AC32" s="53"/>
      <c r="AD32" s="54"/>
      <c r="AE32" s="212"/>
      <c r="AF32" s="30"/>
      <c r="AG32" s="17"/>
      <c r="AH32" s="17"/>
      <c r="AI32" s="17"/>
      <c r="AJ32" s="17"/>
      <c r="AK32" s="17"/>
      <c r="AL32" s="17"/>
      <c r="AM32" s="17"/>
      <c r="AN32" s="17"/>
      <c r="AO32" s="17"/>
      <c r="AP32" s="17"/>
      <c r="AQ32" s="17"/>
      <c r="AR32" s="53"/>
      <c r="AS32" s="54"/>
    </row>
    <row r="33" spans="2:45" ht="44.25" customHeight="1" thickBot="1" x14ac:dyDescent="0.3">
      <c r="B33" s="245" t="s">
        <v>49</v>
      </c>
      <c r="C33" s="246"/>
      <c r="D33" s="246"/>
      <c r="E33" s="246"/>
      <c r="F33" s="246"/>
      <c r="G33" s="246"/>
      <c r="H33" s="246"/>
      <c r="I33" s="246"/>
      <c r="J33" s="252"/>
      <c r="K33" s="145"/>
      <c r="L33" s="145"/>
      <c r="M33" s="145"/>
      <c r="N33" s="19"/>
      <c r="O33" s="16"/>
      <c r="P33" s="212"/>
      <c r="Q33" s="245" t="s">
        <v>49</v>
      </c>
      <c r="R33" s="246"/>
      <c r="S33" s="246"/>
      <c r="T33" s="246"/>
      <c r="U33" s="246"/>
      <c r="V33" s="246"/>
      <c r="W33" s="246"/>
      <c r="X33" s="246"/>
      <c r="Y33" s="252"/>
      <c r="Z33" s="145"/>
      <c r="AA33" s="145"/>
      <c r="AB33" s="145"/>
      <c r="AC33" s="19"/>
      <c r="AD33" s="16"/>
      <c r="AE33" s="212"/>
      <c r="AF33" s="245" t="s">
        <v>49</v>
      </c>
      <c r="AG33" s="246"/>
      <c r="AH33" s="246"/>
      <c r="AI33" s="246"/>
      <c r="AJ33" s="246"/>
      <c r="AK33" s="246"/>
      <c r="AL33" s="246"/>
      <c r="AM33" s="246"/>
      <c r="AN33" s="252"/>
      <c r="AO33" s="145"/>
      <c r="AP33" s="145"/>
      <c r="AQ33" s="145"/>
      <c r="AR33" s="19"/>
      <c r="AS33" s="16"/>
    </row>
    <row r="34" spans="2:45" ht="15" x14ac:dyDescent="0.25">
      <c r="B34" s="31"/>
      <c r="C34" s="256" t="s">
        <v>34</v>
      </c>
      <c r="D34" s="257"/>
      <c r="E34" s="256" t="s">
        <v>35</v>
      </c>
      <c r="F34" s="258"/>
      <c r="G34" s="253" t="s">
        <v>50</v>
      </c>
      <c r="H34" s="254"/>
      <c r="I34" s="254"/>
      <c r="J34" s="255"/>
      <c r="K34" s="17"/>
      <c r="L34" s="17"/>
      <c r="M34" s="17"/>
      <c r="N34" s="53"/>
      <c r="O34" s="54"/>
      <c r="P34" s="212"/>
      <c r="Q34" s="31"/>
      <c r="R34" s="256" t="s">
        <v>34</v>
      </c>
      <c r="S34" s="257"/>
      <c r="T34" s="256" t="s">
        <v>35</v>
      </c>
      <c r="U34" s="258"/>
      <c r="V34" s="253" t="s">
        <v>50</v>
      </c>
      <c r="W34" s="254"/>
      <c r="X34" s="254"/>
      <c r="Y34" s="255"/>
      <c r="Z34" s="17"/>
      <c r="AA34" s="17"/>
      <c r="AB34" s="17"/>
      <c r="AC34" s="53"/>
      <c r="AD34" s="54"/>
      <c r="AE34" s="212"/>
      <c r="AF34" s="31"/>
      <c r="AG34" s="256" t="s">
        <v>34</v>
      </c>
      <c r="AH34" s="257"/>
      <c r="AI34" s="256" t="s">
        <v>35</v>
      </c>
      <c r="AJ34" s="258"/>
      <c r="AK34" s="253" t="s">
        <v>50</v>
      </c>
      <c r="AL34" s="254"/>
      <c r="AM34" s="254"/>
      <c r="AN34" s="255"/>
      <c r="AO34" s="17"/>
      <c r="AP34" s="17"/>
      <c r="AQ34" s="17"/>
      <c r="AR34" s="53"/>
      <c r="AS34" s="54"/>
    </row>
    <row r="35" spans="2:45" ht="30" x14ac:dyDescent="0.25">
      <c r="B35" s="32" t="s">
        <v>51</v>
      </c>
      <c r="C35" s="4" t="s">
        <v>52</v>
      </c>
      <c r="D35" s="4" t="s">
        <v>53</v>
      </c>
      <c r="E35" s="4" t="s">
        <v>52</v>
      </c>
      <c r="F35" s="5" t="s">
        <v>53</v>
      </c>
      <c r="G35" s="6" t="s">
        <v>52</v>
      </c>
      <c r="H35" s="4" t="s">
        <v>53</v>
      </c>
      <c r="I35" s="115" t="s">
        <v>54</v>
      </c>
      <c r="J35" s="116" t="s">
        <v>55</v>
      </c>
      <c r="K35" s="17"/>
      <c r="L35" s="17"/>
      <c r="M35" s="17"/>
      <c r="N35" s="53"/>
      <c r="O35" s="54"/>
      <c r="P35" s="212"/>
      <c r="Q35" s="32" t="s">
        <v>51</v>
      </c>
      <c r="R35" s="4" t="s">
        <v>52</v>
      </c>
      <c r="S35" s="4" t="s">
        <v>53</v>
      </c>
      <c r="T35" s="4" t="s">
        <v>52</v>
      </c>
      <c r="U35" s="5" t="s">
        <v>53</v>
      </c>
      <c r="V35" s="6" t="s">
        <v>52</v>
      </c>
      <c r="W35" s="4" t="s">
        <v>53</v>
      </c>
      <c r="X35" s="115" t="s">
        <v>54</v>
      </c>
      <c r="Y35" s="116" t="s">
        <v>55</v>
      </c>
      <c r="Z35" s="17"/>
      <c r="AA35" s="17"/>
      <c r="AB35" s="17"/>
      <c r="AC35" s="53"/>
      <c r="AD35" s="54"/>
      <c r="AE35" s="212"/>
      <c r="AF35" s="32" t="s">
        <v>51</v>
      </c>
      <c r="AG35" s="4" t="s">
        <v>52</v>
      </c>
      <c r="AH35" s="4" t="s">
        <v>53</v>
      </c>
      <c r="AI35" s="4" t="s">
        <v>52</v>
      </c>
      <c r="AJ35" s="5" t="s">
        <v>53</v>
      </c>
      <c r="AK35" s="6" t="s">
        <v>52</v>
      </c>
      <c r="AL35" s="4" t="s">
        <v>53</v>
      </c>
      <c r="AM35" s="115" t="s">
        <v>54</v>
      </c>
      <c r="AN35" s="116" t="s">
        <v>55</v>
      </c>
      <c r="AO35" s="17"/>
      <c r="AP35" s="17"/>
      <c r="AQ35" s="17"/>
      <c r="AR35" s="53"/>
      <c r="AS35" s="54"/>
    </row>
    <row r="36" spans="2:45" x14ac:dyDescent="0.25">
      <c r="B36" s="25" t="s">
        <v>56</v>
      </c>
      <c r="C36" s="211"/>
      <c r="D36" s="205">
        <v>349381.46</v>
      </c>
      <c r="E36" s="211"/>
      <c r="F36" s="146"/>
      <c r="G36" s="33">
        <f t="shared" ref="G36:G49" si="6">C36+E36</f>
        <v>0</v>
      </c>
      <c r="H36" s="117">
        <f t="shared" ref="H36:H44" si="7">SUM(D36+F36)</f>
        <v>349381.46</v>
      </c>
      <c r="I36" s="34">
        <f>'2. Services Only Discount'!$C$13</f>
        <v>0.25</v>
      </c>
      <c r="J36" s="35">
        <f>(1-I36)*H36</f>
        <v>262036.09500000003</v>
      </c>
      <c r="K36" s="17"/>
      <c r="L36" s="17"/>
      <c r="M36" s="17"/>
      <c r="N36" s="53"/>
      <c r="O36" s="54"/>
      <c r="P36" s="212"/>
      <c r="Q36" s="25" t="s">
        <v>56</v>
      </c>
      <c r="R36" s="211"/>
      <c r="S36" s="205">
        <v>312576.64000000001</v>
      </c>
      <c r="T36" s="211"/>
      <c r="U36" s="146"/>
      <c r="V36" s="33">
        <f t="shared" ref="V36:V49" si="8">R36+T36</f>
        <v>0</v>
      </c>
      <c r="W36" s="117">
        <f t="shared" ref="W36:W44" si="9">SUM(S36+U36)</f>
        <v>312576.64000000001</v>
      </c>
      <c r="X36" s="34">
        <f>'2. Services Only Discount'!$C$13</f>
        <v>0.25</v>
      </c>
      <c r="Y36" s="35">
        <f>(1-X36)*W36</f>
        <v>234432.48</v>
      </c>
      <c r="Z36" s="17"/>
      <c r="AA36" s="17"/>
      <c r="AB36" s="17"/>
      <c r="AC36" s="53"/>
      <c r="AD36" s="54"/>
      <c r="AE36" s="212"/>
      <c r="AF36" s="25" t="s">
        <v>56</v>
      </c>
      <c r="AG36" s="211"/>
      <c r="AH36" s="205">
        <v>295381.33</v>
      </c>
      <c r="AI36" s="211"/>
      <c r="AJ36" s="146"/>
      <c r="AK36" s="33">
        <f t="shared" ref="AK36:AK49" si="10">AG36+AI36</f>
        <v>0</v>
      </c>
      <c r="AL36" s="117">
        <f t="shared" ref="AL36:AL44" si="11">SUM(AH36+AJ36)</f>
        <v>295381.33</v>
      </c>
      <c r="AM36" s="34">
        <f>'2. Services Only Discount'!$C$13</f>
        <v>0.25</v>
      </c>
      <c r="AN36" s="35">
        <f>(1-AM36)*AL36</f>
        <v>221535.9975</v>
      </c>
      <c r="AO36" s="17"/>
      <c r="AP36" s="17"/>
      <c r="AQ36" s="17"/>
      <c r="AR36" s="53"/>
      <c r="AS36" s="54"/>
    </row>
    <row r="37" spans="2:45" x14ac:dyDescent="0.25">
      <c r="B37" s="25" t="s">
        <v>57</v>
      </c>
      <c r="C37" s="211"/>
      <c r="D37" s="205">
        <v>1081039.0900000001</v>
      </c>
      <c r="E37" s="211"/>
      <c r="F37" s="146"/>
      <c r="G37" s="33">
        <f t="shared" si="6"/>
        <v>0</v>
      </c>
      <c r="H37" s="117">
        <f t="shared" si="7"/>
        <v>1081039.0900000001</v>
      </c>
      <c r="I37" s="34">
        <f>'2. Services Only Discount'!$C$13</f>
        <v>0.25</v>
      </c>
      <c r="J37" s="35">
        <f t="shared" ref="J37:J49" si="12">(1-I37)*H37</f>
        <v>810779.31750000012</v>
      </c>
      <c r="K37" s="17"/>
      <c r="L37" s="17"/>
      <c r="M37" s="17"/>
      <c r="N37" s="53"/>
      <c r="O37" s="54"/>
      <c r="P37" s="212"/>
      <c r="Q37" s="25" t="s">
        <v>57</v>
      </c>
      <c r="R37" s="211"/>
      <c r="S37" s="205">
        <v>975332.31</v>
      </c>
      <c r="T37" s="211"/>
      <c r="U37" s="146"/>
      <c r="V37" s="33">
        <f t="shared" si="8"/>
        <v>0</v>
      </c>
      <c r="W37" s="117">
        <f t="shared" si="9"/>
        <v>975332.31</v>
      </c>
      <c r="X37" s="34">
        <f>'2. Services Only Discount'!$C$13</f>
        <v>0.25</v>
      </c>
      <c r="Y37" s="35">
        <f t="shared" ref="Y37:Y49" si="13">(1-X37)*W37</f>
        <v>731499.23250000004</v>
      </c>
      <c r="Z37" s="17"/>
      <c r="AA37" s="17"/>
      <c r="AB37" s="17"/>
      <c r="AC37" s="53"/>
      <c r="AD37" s="54"/>
      <c r="AE37" s="212"/>
      <c r="AF37" s="25" t="s">
        <v>57</v>
      </c>
      <c r="AG37" s="211"/>
      <c r="AH37" s="205">
        <v>938449.74</v>
      </c>
      <c r="AI37" s="211"/>
      <c r="AJ37" s="146"/>
      <c r="AK37" s="33">
        <f t="shared" si="10"/>
        <v>0</v>
      </c>
      <c r="AL37" s="117">
        <f t="shared" si="11"/>
        <v>938449.74</v>
      </c>
      <c r="AM37" s="34">
        <f>'2. Services Only Discount'!$C$13</f>
        <v>0.25</v>
      </c>
      <c r="AN37" s="35">
        <f t="shared" ref="AN37:AN49" si="14">(1-AM37)*AL37</f>
        <v>703837.30499999993</v>
      </c>
      <c r="AO37" s="17"/>
      <c r="AP37" s="17"/>
      <c r="AQ37" s="17"/>
      <c r="AR37" s="53"/>
      <c r="AS37" s="54"/>
    </row>
    <row r="38" spans="2:45" x14ac:dyDescent="0.25">
      <c r="B38" s="25" t="s">
        <v>58</v>
      </c>
      <c r="C38" s="211"/>
      <c r="D38" s="205">
        <v>363531.73</v>
      </c>
      <c r="E38" s="211"/>
      <c r="F38" s="146"/>
      <c r="G38" s="33">
        <f t="shared" si="6"/>
        <v>0</v>
      </c>
      <c r="H38" s="117">
        <f t="shared" si="7"/>
        <v>363531.73</v>
      </c>
      <c r="I38" s="34">
        <f>'2. Services Only Discount'!$C$13</f>
        <v>0.25</v>
      </c>
      <c r="J38" s="35">
        <f t="shared" si="12"/>
        <v>272648.79749999999</v>
      </c>
      <c r="K38" s="17"/>
      <c r="L38" s="17"/>
      <c r="M38" s="17"/>
      <c r="N38" s="53"/>
      <c r="O38" s="54"/>
      <c r="P38" s="212"/>
      <c r="Q38" s="25" t="s">
        <v>58</v>
      </c>
      <c r="R38" s="211"/>
      <c r="S38" s="205">
        <v>325387.37</v>
      </c>
      <c r="T38" s="211"/>
      <c r="U38" s="146"/>
      <c r="V38" s="33">
        <f t="shared" si="8"/>
        <v>0</v>
      </c>
      <c r="W38" s="117">
        <f t="shared" si="9"/>
        <v>325387.37</v>
      </c>
      <c r="X38" s="34">
        <f>'2. Services Only Discount'!$C$13</f>
        <v>0.25</v>
      </c>
      <c r="Y38" s="35">
        <f t="shared" si="13"/>
        <v>244040.5275</v>
      </c>
      <c r="Z38" s="17"/>
      <c r="AA38" s="17"/>
      <c r="AB38" s="17"/>
      <c r="AC38" s="53"/>
      <c r="AD38" s="54"/>
      <c r="AE38" s="212"/>
      <c r="AF38" s="25" t="s">
        <v>58</v>
      </c>
      <c r="AG38" s="211"/>
      <c r="AH38" s="205">
        <v>307845.2</v>
      </c>
      <c r="AI38" s="211"/>
      <c r="AJ38" s="146"/>
      <c r="AK38" s="33">
        <f t="shared" si="10"/>
        <v>0</v>
      </c>
      <c r="AL38" s="117">
        <f t="shared" si="11"/>
        <v>307845.2</v>
      </c>
      <c r="AM38" s="34">
        <f>'2. Services Only Discount'!$C$13</f>
        <v>0.25</v>
      </c>
      <c r="AN38" s="35">
        <f t="shared" si="14"/>
        <v>230883.90000000002</v>
      </c>
      <c r="AO38" s="17"/>
      <c r="AP38" s="17"/>
      <c r="AQ38" s="17"/>
      <c r="AR38" s="53"/>
      <c r="AS38" s="54"/>
    </row>
    <row r="39" spans="2:45" x14ac:dyDescent="0.25">
      <c r="B39" s="25" t="s">
        <v>59</v>
      </c>
      <c r="C39" s="211"/>
      <c r="D39" s="205">
        <v>711186.23</v>
      </c>
      <c r="E39" s="211"/>
      <c r="F39" s="146"/>
      <c r="G39" s="33">
        <f t="shared" si="6"/>
        <v>0</v>
      </c>
      <c r="H39" s="117">
        <f t="shared" si="7"/>
        <v>711186.23</v>
      </c>
      <c r="I39" s="34">
        <f>'2. Services Only Discount'!$C$13</f>
        <v>0.25</v>
      </c>
      <c r="J39" s="35">
        <f t="shared" si="12"/>
        <v>533389.67249999999</v>
      </c>
      <c r="K39" s="17"/>
      <c r="L39" s="17"/>
      <c r="M39" s="17"/>
      <c r="N39" s="53"/>
      <c r="O39" s="54"/>
      <c r="P39" s="212"/>
      <c r="Q39" s="25" t="s">
        <v>59</v>
      </c>
      <c r="R39" s="211"/>
      <c r="S39" s="205">
        <v>640251.31000000006</v>
      </c>
      <c r="T39" s="211"/>
      <c r="U39" s="146"/>
      <c r="V39" s="33">
        <f t="shared" si="8"/>
        <v>0</v>
      </c>
      <c r="W39" s="117">
        <f t="shared" si="9"/>
        <v>640251.31000000006</v>
      </c>
      <c r="X39" s="34">
        <f>'2. Services Only Discount'!$C$13</f>
        <v>0.25</v>
      </c>
      <c r="Y39" s="35">
        <f t="shared" si="13"/>
        <v>480188.48250000004</v>
      </c>
      <c r="Z39" s="17"/>
      <c r="AA39" s="17"/>
      <c r="AB39" s="17"/>
      <c r="AC39" s="53"/>
      <c r="AD39" s="54"/>
      <c r="AE39" s="212"/>
      <c r="AF39" s="25" t="s">
        <v>59</v>
      </c>
      <c r="AG39" s="211"/>
      <c r="AH39" s="205">
        <v>613603.02</v>
      </c>
      <c r="AI39" s="211"/>
      <c r="AJ39" s="146"/>
      <c r="AK39" s="33">
        <f t="shared" si="10"/>
        <v>0</v>
      </c>
      <c r="AL39" s="117">
        <f t="shared" si="11"/>
        <v>613603.02</v>
      </c>
      <c r="AM39" s="34">
        <f>'2. Services Only Discount'!$C$13</f>
        <v>0.25</v>
      </c>
      <c r="AN39" s="35">
        <f t="shared" si="14"/>
        <v>460202.26500000001</v>
      </c>
      <c r="AO39" s="17"/>
      <c r="AP39" s="17"/>
      <c r="AQ39" s="17"/>
      <c r="AR39" s="53"/>
      <c r="AS39" s="54"/>
    </row>
    <row r="40" spans="2:45" x14ac:dyDescent="0.25">
      <c r="B40" s="36" t="s">
        <v>60</v>
      </c>
      <c r="C40" s="211"/>
      <c r="D40" s="205">
        <v>1206445.56</v>
      </c>
      <c r="E40" s="211"/>
      <c r="F40" s="146"/>
      <c r="G40" s="33">
        <f t="shared" si="6"/>
        <v>0</v>
      </c>
      <c r="H40" s="117">
        <f t="shared" si="7"/>
        <v>1206445.56</v>
      </c>
      <c r="I40" s="34">
        <f>'2. Services Only Discount'!$C$13</f>
        <v>0.25</v>
      </c>
      <c r="J40" s="35">
        <f t="shared" si="12"/>
        <v>904834.17</v>
      </c>
      <c r="K40" s="17"/>
      <c r="L40" s="17"/>
      <c r="M40" s="17"/>
      <c r="N40" s="53"/>
      <c r="O40" s="54"/>
      <c r="P40" s="212"/>
      <c r="Q40" s="36" t="s">
        <v>60</v>
      </c>
      <c r="R40" s="211"/>
      <c r="S40" s="205">
        <v>1088626.97</v>
      </c>
      <c r="T40" s="211"/>
      <c r="U40" s="146"/>
      <c r="V40" s="33">
        <f t="shared" si="8"/>
        <v>0</v>
      </c>
      <c r="W40" s="117">
        <f t="shared" si="9"/>
        <v>1088626.97</v>
      </c>
      <c r="X40" s="34">
        <f>'2. Services Only Discount'!$C$13</f>
        <v>0.25</v>
      </c>
      <c r="Y40" s="35">
        <f t="shared" si="13"/>
        <v>816470.22750000004</v>
      </c>
      <c r="Z40" s="17"/>
      <c r="AA40" s="17"/>
      <c r="AB40" s="17"/>
      <c r="AC40" s="53"/>
      <c r="AD40" s="54"/>
      <c r="AE40" s="212"/>
      <c r="AF40" s="36" t="s">
        <v>60</v>
      </c>
      <c r="AG40" s="211"/>
      <c r="AH40" s="205">
        <v>1049838.3500000001</v>
      </c>
      <c r="AI40" s="211"/>
      <c r="AJ40" s="146"/>
      <c r="AK40" s="33">
        <f t="shared" si="10"/>
        <v>0</v>
      </c>
      <c r="AL40" s="117">
        <f t="shared" si="11"/>
        <v>1049838.3500000001</v>
      </c>
      <c r="AM40" s="34">
        <f>'2. Services Only Discount'!$C$13</f>
        <v>0.25</v>
      </c>
      <c r="AN40" s="35">
        <f t="shared" si="14"/>
        <v>787378.76250000007</v>
      </c>
      <c r="AO40" s="17"/>
      <c r="AP40" s="17"/>
      <c r="AQ40" s="17"/>
      <c r="AR40" s="53"/>
      <c r="AS40" s="54"/>
    </row>
    <row r="41" spans="2:45" x14ac:dyDescent="0.25">
      <c r="B41" s="25" t="s">
        <v>61</v>
      </c>
      <c r="C41" s="211"/>
      <c r="D41" s="205">
        <v>725336.49</v>
      </c>
      <c r="E41" s="211"/>
      <c r="F41" s="146"/>
      <c r="G41" s="33">
        <f t="shared" si="6"/>
        <v>0</v>
      </c>
      <c r="H41" s="117">
        <f t="shared" si="7"/>
        <v>725336.49</v>
      </c>
      <c r="I41" s="34">
        <f>'2. Services Only Discount'!$C$13</f>
        <v>0.25</v>
      </c>
      <c r="J41" s="35">
        <f t="shared" si="12"/>
        <v>544002.36749999993</v>
      </c>
      <c r="K41" s="17"/>
      <c r="L41" s="17"/>
      <c r="M41" s="17"/>
      <c r="N41" s="53"/>
      <c r="O41" s="54"/>
      <c r="P41" s="212"/>
      <c r="Q41" s="25" t="s">
        <v>61</v>
      </c>
      <c r="R41" s="211"/>
      <c r="S41" s="205">
        <v>653062.04</v>
      </c>
      <c r="T41" s="211"/>
      <c r="U41" s="146"/>
      <c r="V41" s="33">
        <f t="shared" si="8"/>
        <v>0</v>
      </c>
      <c r="W41" s="117">
        <f t="shared" si="9"/>
        <v>653062.04</v>
      </c>
      <c r="X41" s="34">
        <f>'2. Services Only Discount'!$C$13</f>
        <v>0.25</v>
      </c>
      <c r="Y41" s="35">
        <f t="shared" si="13"/>
        <v>489796.53</v>
      </c>
      <c r="Z41" s="17"/>
      <c r="AA41" s="17"/>
      <c r="AB41" s="17"/>
      <c r="AC41" s="53"/>
      <c r="AD41" s="54"/>
      <c r="AE41" s="212"/>
      <c r="AF41" s="25" t="s">
        <v>61</v>
      </c>
      <c r="AG41" s="211"/>
      <c r="AH41" s="205">
        <v>626066.89</v>
      </c>
      <c r="AI41" s="211"/>
      <c r="AJ41" s="146"/>
      <c r="AK41" s="33">
        <f t="shared" si="10"/>
        <v>0</v>
      </c>
      <c r="AL41" s="117">
        <f t="shared" si="11"/>
        <v>626066.89</v>
      </c>
      <c r="AM41" s="34">
        <f>'2. Services Only Discount'!$C$13</f>
        <v>0.25</v>
      </c>
      <c r="AN41" s="35">
        <f t="shared" si="14"/>
        <v>469550.16749999998</v>
      </c>
      <c r="AO41" s="17"/>
      <c r="AP41" s="17"/>
      <c r="AQ41" s="17"/>
      <c r="AR41" s="53"/>
      <c r="AS41" s="54"/>
    </row>
    <row r="42" spans="2:45" x14ac:dyDescent="0.25">
      <c r="B42" s="36" t="s">
        <v>62</v>
      </c>
      <c r="C42" s="211"/>
      <c r="D42" s="205">
        <v>725336.49</v>
      </c>
      <c r="E42" s="211"/>
      <c r="F42" s="146"/>
      <c r="G42" s="33">
        <f t="shared" si="6"/>
        <v>0</v>
      </c>
      <c r="H42" s="117">
        <f t="shared" si="7"/>
        <v>725336.49</v>
      </c>
      <c r="I42" s="34">
        <f>'2. Services Only Discount'!$C$13</f>
        <v>0.25</v>
      </c>
      <c r="J42" s="35">
        <f t="shared" si="12"/>
        <v>544002.36749999993</v>
      </c>
      <c r="K42" s="17"/>
      <c r="L42" s="17"/>
      <c r="M42" s="17"/>
      <c r="N42" s="53"/>
      <c r="O42" s="54"/>
      <c r="P42" s="212"/>
      <c r="Q42" s="36" t="s">
        <v>62</v>
      </c>
      <c r="R42" s="211"/>
      <c r="S42" s="205">
        <v>653062.04</v>
      </c>
      <c r="T42" s="211"/>
      <c r="U42" s="146"/>
      <c r="V42" s="33">
        <f t="shared" si="8"/>
        <v>0</v>
      </c>
      <c r="W42" s="117">
        <f t="shared" si="9"/>
        <v>653062.04</v>
      </c>
      <c r="X42" s="34">
        <f>'2. Services Only Discount'!$C$13</f>
        <v>0.25</v>
      </c>
      <c r="Y42" s="35">
        <f t="shared" si="13"/>
        <v>489796.53</v>
      </c>
      <c r="Z42" s="17"/>
      <c r="AA42" s="17"/>
      <c r="AB42" s="17"/>
      <c r="AC42" s="53"/>
      <c r="AD42" s="54"/>
      <c r="AE42" s="212"/>
      <c r="AF42" s="36" t="s">
        <v>62</v>
      </c>
      <c r="AG42" s="211"/>
      <c r="AH42" s="205">
        <v>626066.89</v>
      </c>
      <c r="AI42" s="211"/>
      <c r="AJ42" s="146"/>
      <c r="AK42" s="33">
        <f t="shared" si="10"/>
        <v>0</v>
      </c>
      <c r="AL42" s="117">
        <f t="shared" si="11"/>
        <v>626066.89</v>
      </c>
      <c r="AM42" s="34">
        <f>'2. Services Only Discount'!$C$13</f>
        <v>0.25</v>
      </c>
      <c r="AN42" s="35">
        <f t="shared" si="14"/>
        <v>469550.16749999998</v>
      </c>
      <c r="AO42" s="17"/>
      <c r="AP42" s="17"/>
      <c r="AQ42" s="17"/>
      <c r="AR42" s="53"/>
      <c r="AS42" s="54"/>
    </row>
    <row r="43" spans="2:45" x14ac:dyDescent="0.25">
      <c r="B43" s="36" t="s">
        <v>63</v>
      </c>
      <c r="C43" s="211"/>
      <c r="D43" s="205">
        <v>725336.49</v>
      </c>
      <c r="E43" s="211"/>
      <c r="F43" s="146"/>
      <c r="G43" s="33">
        <f t="shared" si="6"/>
        <v>0</v>
      </c>
      <c r="H43" s="117">
        <f t="shared" si="7"/>
        <v>725336.49</v>
      </c>
      <c r="I43" s="34">
        <f>'2. Services Only Discount'!$C$13</f>
        <v>0.25</v>
      </c>
      <c r="J43" s="35">
        <f t="shared" si="12"/>
        <v>544002.36749999993</v>
      </c>
      <c r="K43" s="17"/>
      <c r="L43" s="17"/>
      <c r="M43" s="17"/>
      <c r="N43" s="53"/>
      <c r="O43" s="54"/>
      <c r="P43" s="212"/>
      <c r="Q43" s="36" t="s">
        <v>63</v>
      </c>
      <c r="R43" s="211"/>
      <c r="S43" s="205">
        <v>653062.04</v>
      </c>
      <c r="T43" s="211"/>
      <c r="U43" s="146"/>
      <c r="V43" s="33">
        <f t="shared" si="8"/>
        <v>0</v>
      </c>
      <c r="W43" s="117">
        <f t="shared" si="9"/>
        <v>653062.04</v>
      </c>
      <c r="X43" s="34">
        <f>'2. Services Only Discount'!$C$13</f>
        <v>0.25</v>
      </c>
      <c r="Y43" s="35">
        <f t="shared" si="13"/>
        <v>489796.53</v>
      </c>
      <c r="Z43" s="17"/>
      <c r="AA43" s="17"/>
      <c r="AB43" s="17"/>
      <c r="AC43" s="53"/>
      <c r="AD43" s="54"/>
      <c r="AE43" s="212"/>
      <c r="AF43" s="36" t="s">
        <v>63</v>
      </c>
      <c r="AG43" s="211"/>
      <c r="AH43" s="205">
        <v>626066.89</v>
      </c>
      <c r="AI43" s="211"/>
      <c r="AJ43" s="146"/>
      <c r="AK43" s="33">
        <f t="shared" si="10"/>
        <v>0</v>
      </c>
      <c r="AL43" s="117">
        <f t="shared" si="11"/>
        <v>626066.89</v>
      </c>
      <c r="AM43" s="34">
        <f>'2. Services Only Discount'!$C$13</f>
        <v>0.25</v>
      </c>
      <c r="AN43" s="35">
        <f t="shared" si="14"/>
        <v>469550.16749999998</v>
      </c>
      <c r="AO43" s="17"/>
      <c r="AP43" s="17"/>
      <c r="AQ43" s="17"/>
      <c r="AR43" s="53"/>
      <c r="AS43" s="54"/>
    </row>
    <row r="44" spans="2:45" x14ac:dyDescent="0.25">
      <c r="B44" s="25" t="s">
        <v>64</v>
      </c>
      <c r="C44" s="211"/>
      <c r="D44" s="205">
        <v>612134.36</v>
      </c>
      <c r="E44" s="211"/>
      <c r="F44" s="146"/>
      <c r="G44" s="33">
        <f t="shared" si="6"/>
        <v>0</v>
      </c>
      <c r="H44" s="117">
        <f t="shared" si="7"/>
        <v>612134.36</v>
      </c>
      <c r="I44" s="34">
        <f>'2. Services Only Discount'!$C$13</f>
        <v>0.25</v>
      </c>
      <c r="J44" s="35">
        <f t="shared" si="12"/>
        <v>459100.77</v>
      </c>
      <c r="K44" s="17"/>
      <c r="L44" s="17"/>
      <c r="M44" s="17"/>
      <c r="N44" s="53"/>
      <c r="O44" s="54"/>
      <c r="P44" s="212"/>
      <c r="Q44" s="25" t="s">
        <v>64</v>
      </c>
      <c r="R44" s="211"/>
      <c r="S44" s="205">
        <v>550576.17000000004</v>
      </c>
      <c r="T44" s="211"/>
      <c r="U44" s="146"/>
      <c r="V44" s="33">
        <f t="shared" si="8"/>
        <v>0</v>
      </c>
      <c r="W44" s="117">
        <f t="shared" si="9"/>
        <v>550576.17000000004</v>
      </c>
      <c r="X44" s="34">
        <f>'2. Services Only Discount'!$C$13</f>
        <v>0.25</v>
      </c>
      <c r="Y44" s="35">
        <f t="shared" si="13"/>
        <v>412932.12750000006</v>
      </c>
      <c r="Z44" s="17"/>
      <c r="AA44" s="17"/>
      <c r="AB44" s="17"/>
      <c r="AC44" s="53"/>
      <c r="AD44" s="54"/>
      <c r="AE44" s="212"/>
      <c r="AF44" s="25" t="s">
        <v>64</v>
      </c>
      <c r="AG44" s="211"/>
      <c r="AH44" s="205">
        <v>526355.94999999995</v>
      </c>
      <c r="AI44" s="211"/>
      <c r="AJ44" s="146"/>
      <c r="AK44" s="33">
        <f t="shared" si="10"/>
        <v>0</v>
      </c>
      <c r="AL44" s="117">
        <f t="shared" si="11"/>
        <v>526355.94999999995</v>
      </c>
      <c r="AM44" s="34">
        <f>'2. Services Only Discount'!$C$13</f>
        <v>0.25</v>
      </c>
      <c r="AN44" s="35">
        <f t="shared" si="14"/>
        <v>394766.96249999997</v>
      </c>
      <c r="AO44" s="17"/>
      <c r="AP44" s="17"/>
      <c r="AQ44" s="17"/>
      <c r="AR44" s="53"/>
      <c r="AS44" s="54"/>
    </row>
    <row r="45" spans="2:45" ht="14.25" customHeight="1" x14ac:dyDescent="0.25">
      <c r="B45" s="36" t="s">
        <v>65</v>
      </c>
      <c r="C45" s="211"/>
      <c r="D45" s="205">
        <v>781937.56</v>
      </c>
      <c r="E45" s="211"/>
      <c r="F45" s="146"/>
      <c r="G45" s="33">
        <f t="shared" si="6"/>
        <v>0</v>
      </c>
      <c r="H45" s="117">
        <f t="shared" ref="H45:H61" si="15">SUM(D45+F45)</f>
        <v>781937.56</v>
      </c>
      <c r="I45" s="34">
        <f>'2. Services Only Discount'!$C$13</f>
        <v>0.25</v>
      </c>
      <c r="J45" s="35">
        <f t="shared" si="12"/>
        <v>586453.17000000004</v>
      </c>
      <c r="K45" s="17"/>
      <c r="L45" s="17"/>
      <c r="M45" s="17"/>
      <c r="N45" s="53"/>
      <c r="O45" s="54"/>
      <c r="P45" s="212"/>
      <c r="Q45" s="36" t="s">
        <v>65</v>
      </c>
      <c r="R45" s="211"/>
      <c r="S45" s="205">
        <v>704304.97</v>
      </c>
      <c r="T45" s="211"/>
      <c r="U45" s="146"/>
      <c r="V45" s="33">
        <f t="shared" si="8"/>
        <v>0</v>
      </c>
      <c r="W45" s="117">
        <f t="shared" ref="W45:W49" si="16">SUM(S45+U45)</f>
        <v>704304.97</v>
      </c>
      <c r="X45" s="34">
        <f>'2. Services Only Discount'!$C$13</f>
        <v>0.25</v>
      </c>
      <c r="Y45" s="35">
        <f t="shared" si="13"/>
        <v>528228.72750000004</v>
      </c>
      <c r="Z45" s="17"/>
      <c r="AA45" s="17"/>
      <c r="AB45" s="17"/>
      <c r="AC45" s="53"/>
      <c r="AD45" s="54"/>
      <c r="AE45" s="212"/>
      <c r="AF45" s="36" t="s">
        <v>65</v>
      </c>
      <c r="AG45" s="211"/>
      <c r="AH45" s="205">
        <v>675922.35</v>
      </c>
      <c r="AI45" s="211"/>
      <c r="AJ45" s="146"/>
      <c r="AK45" s="33">
        <f t="shared" si="10"/>
        <v>0</v>
      </c>
      <c r="AL45" s="117">
        <f t="shared" ref="AL45:AL49" si="17">SUM(AH45+AJ45)</f>
        <v>675922.35</v>
      </c>
      <c r="AM45" s="34">
        <f>'2. Services Only Discount'!$C$13</f>
        <v>0.25</v>
      </c>
      <c r="AN45" s="35">
        <f t="shared" si="14"/>
        <v>506941.76249999995</v>
      </c>
      <c r="AO45" s="17"/>
      <c r="AP45" s="17"/>
      <c r="AQ45" s="17"/>
      <c r="AR45" s="53"/>
      <c r="AS45" s="54"/>
    </row>
    <row r="46" spans="2:45" ht="14.25" customHeight="1" x14ac:dyDescent="0.25">
      <c r="B46" s="59" t="s">
        <v>66</v>
      </c>
      <c r="C46" s="211"/>
      <c r="D46" s="205">
        <v>1082524.2262933333</v>
      </c>
      <c r="E46" s="211"/>
      <c r="F46" s="146"/>
      <c r="G46" s="33">
        <f t="shared" si="6"/>
        <v>0</v>
      </c>
      <c r="H46" s="117">
        <f t="shared" si="15"/>
        <v>1082524.2262933333</v>
      </c>
      <c r="I46" s="34">
        <f>'2. Services Only Discount'!$C$13</f>
        <v>0.25</v>
      </c>
      <c r="J46" s="35">
        <f t="shared" si="12"/>
        <v>811893.16972000001</v>
      </c>
      <c r="K46" s="17"/>
      <c r="L46" s="17"/>
      <c r="M46" s="17"/>
      <c r="N46" s="53"/>
      <c r="O46" s="54"/>
      <c r="P46" s="212"/>
      <c r="Q46" s="59" t="s">
        <v>66</v>
      </c>
      <c r="R46" s="211"/>
      <c r="S46" s="205">
        <v>965466.30327999999</v>
      </c>
      <c r="T46" s="211"/>
      <c r="U46" s="146"/>
      <c r="V46" s="33">
        <f t="shared" si="8"/>
        <v>0</v>
      </c>
      <c r="W46" s="117">
        <f t="shared" si="16"/>
        <v>965466.30327999999</v>
      </c>
      <c r="X46" s="34">
        <f>'2. Services Only Discount'!$C$13</f>
        <v>0.25</v>
      </c>
      <c r="Y46" s="35">
        <f t="shared" si="13"/>
        <v>724099.72745999997</v>
      </c>
      <c r="Z46" s="17"/>
      <c r="AA46" s="17"/>
      <c r="AB46" s="17"/>
      <c r="AC46" s="53"/>
      <c r="AD46" s="54"/>
      <c r="AE46" s="212"/>
      <c r="AF46" s="59" t="s">
        <v>66</v>
      </c>
      <c r="AG46" s="211"/>
      <c r="AH46" s="205">
        <v>924923.68328</v>
      </c>
      <c r="AI46" s="211"/>
      <c r="AJ46" s="146"/>
      <c r="AK46" s="33">
        <f t="shared" si="10"/>
        <v>0</v>
      </c>
      <c r="AL46" s="117">
        <f t="shared" si="17"/>
        <v>924923.68328</v>
      </c>
      <c r="AM46" s="34">
        <f>'2. Services Only Discount'!$C$13</f>
        <v>0.25</v>
      </c>
      <c r="AN46" s="35">
        <f t="shared" si="14"/>
        <v>693692.76246</v>
      </c>
      <c r="AO46" s="17"/>
      <c r="AP46" s="17"/>
      <c r="AQ46" s="17"/>
      <c r="AR46" s="53"/>
      <c r="AS46" s="54"/>
    </row>
    <row r="47" spans="2:45" ht="14.25" customHeight="1" x14ac:dyDescent="0.25">
      <c r="B47" s="37" t="s">
        <v>47</v>
      </c>
      <c r="C47" s="211"/>
      <c r="D47" s="205"/>
      <c r="E47" s="211"/>
      <c r="F47" s="146"/>
      <c r="G47" s="33">
        <f t="shared" si="6"/>
        <v>0</v>
      </c>
      <c r="H47" s="117">
        <f t="shared" si="15"/>
        <v>0</v>
      </c>
      <c r="I47" s="34">
        <f>'2. Services Only Discount'!$C$13</f>
        <v>0.25</v>
      </c>
      <c r="J47" s="35">
        <f t="shared" si="12"/>
        <v>0</v>
      </c>
      <c r="K47" s="17"/>
      <c r="L47" s="17"/>
      <c r="M47" s="17" t="s">
        <v>67</v>
      </c>
      <c r="N47" s="53"/>
      <c r="O47" s="54"/>
      <c r="P47" s="212"/>
      <c r="Q47" s="37" t="s">
        <v>47</v>
      </c>
      <c r="R47" s="211"/>
      <c r="S47" s="205"/>
      <c r="T47" s="211"/>
      <c r="U47" s="146"/>
      <c r="V47" s="33">
        <f t="shared" si="8"/>
        <v>0</v>
      </c>
      <c r="W47" s="117">
        <f t="shared" si="16"/>
        <v>0</v>
      </c>
      <c r="X47" s="34">
        <f>'2. Services Only Discount'!$C$13</f>
        <v>0.25</v>
      </c>
      <c r="Y47" s="35">
        <f t="shared" si="13"/>
        <v>0</v>
      </c>
      <c r="Z47" s="17"/>
      <c r="AA47" s="17"/>
      <c r="AB47" s="17"/>
      <c r="AC47" s="53"/>
      <c r="AD47" s="54"/>
      <c r="AE47" s="212"/>
      <c r="AF47" s="37" t="s">
        <v>47</v>
      </c>
      <c r="AG47" s="211"/>
      <c r="AH47" s="205"/>
      <c r="AI47" s="211"/>
      <c r="AJ47" s="146"/>
      <c r="AK47" s="33">
        <f t="shared" si="10"/>
        <v>0</v>
      </c>
      <c r="AL47" s="117">
        <f t="shared" si="17"/>
        <v>0</v>
      </c>
      <c r="AM47" s="34">
        <f>'2. Services Only Discount'!$C$13</f>
        <v>0.25</v>
      </c>
      <c r="AN47" s="35">
        <f t="shared" si="14"/>
        <v>0</v>
      </c>
      <c r="AO47" s="17"/>
      <c r="AP47" s="17"/>
      <c r="AQ47" s="17"/>
      <c r="AR47" s="53"/>
      <c r="AS47" s="54"/>
    </row>
    <row r="48" spans="2:45" ht="14.25" customHeight="1" x14ac:dyDescent="0.25">
      <c r="B48" s="37" t="s">
        <v>47</v>
      </c>
      <c r="C48" s="211"/>
      <c r="D48" s="205"/>
      <c r="E48" s="211"/>
      <c r="F48" s="146"/>
      <c r="G48" s="33">
        <f t="shared" si="6"/>
        <v>0</v>
      </c>
      <c r="H48" s="117">
        <f t="shared" si="15"/>
        <v>0</v>
      </c>
      <c r="I48" s="34">
        <f>'2. Services Only Discount'!$C$13</f>
        <v>0.25</v>
      </c>
      <c r="J48" s="35">
        <f t="shared" si="12"/>
        <v>0</v>
      </c>
      <c r="K48" s="17"/>
      <c r="L48" s="17"/>
      <c r="M48" s="17"/>
      <c r="N48" s="53"/>
      <c r="O48" s="54"/>
      <c r="P48" s="212"/>
      <c r="Q48" s="37" t="s">
        <v>47</v>
      </c>
      <c r="R48" s="211"/>
      <c r="S48" s="205"/>
      <c r="T48" s="211"/>
      <c r="U48" s="146"/>
      <c r="V48" s="33">
        <f t="shared" si="8"/>
        <v>0</v>
      </c>
      <c r="W48" s="117">
        <f t="shared" si="16"/>
        <v>0</v>
      </c>
      <c r="X48" s="34">
        <f>'2. Services Only Discount'!$C$13</f>
        <v>0.25</v>
      </c>
      <c r="Y48" s="35">
        <f t="shared" si="13"/>
        <v>0</v>
      </c>
      <c r="Z48" s="17"/>
      <c r="AA48" s="17"/>
      <c r="AB48" s="17"/>
      <c r="AC48" s="53"/>
      <c r="AD48" s="54"/>
      <c r="AE48" s="212"/>
      <c r="AF48" s="37" t="s">
        <v>47</v>
      </c>
      <c r="AG48" s="211"/>
      <c r="AH48" s="205"/>
      <c r="AI48" s="211"/>
      <c r="AJ48" s="146"/>
      <c r="AK48" s="33">
        <f t="shared" si="10"/>
        <v>0</v>
      </c>
      <c r="AL48" s="117">
        <f t="shared" si="17"/>
        <v>0</v>
      </c>
      <c r="AM48" s="34">
        <f>'2. Services Only Discount'!$C$13</f>
        <v>0.25</v>
      </c>
      <c r="AN48" s="35">
        <f t="shared" si="14"/>
        <v>0</v>
      </c>
      <c r="AO48" s="17"/>
      <c r="AP48" s="17"/>
      <c r="AQ48" s="17"/>
      <c r="AR48" s="53"/>
      <c r="AS48" s="54"/>
    </row>
    <row r="49" spans="2:45" ht="14.25" customHeight="1" x14ac:dyDescent="0.25">
      <c r="B49" s="38" t="s">
        <v>47</v>
      </c>
      <c r="C49" s="211"/>
      <c r="D49" s="205"/>
      <c r="E49" s="211"/>
      <c r="F49" s="146"/>
      <c r="G49" s="33">
        <f t="shared" si="6"/>
        <v>0</v>
      </c>
      <c r="H49" s="117">
        <f t="shared" si="15"/>
        <v>0</v>
      </c>
      <c r="I49" s="34">
        <f>'2. Services Only Discount'!$C$13</f>
        <v>0.25</v>
      </c>
      <c r="J49" s="35">
        <f t="shared" si="12"/>
        <v>0</v>
      </c>
      <c r="K49" s="17"/>
      <c r="L49" s="17"/>
      <c r="M49" s="17"/>
      <c r="N49" s="53"/>
      <c r="O49" s="54"/>
      <c r="P49" s="212"/>
      <c r="Q49" s="38" t="s">
        <v>47</v>
      </c>
      <c r="R49" s="211"/>
      <c r="S49" s="205"/>
      <c r="T49" s="211"/>
      <c r="U49" s="146"/>
      <c r="V49" s="33">
        <f t="shared" si="8"/>
        <v>0</v>
      </c>
      <c r="W49" s="117">
        <f t="shared" si="16"/>
        <v>0</v>
      </c>
      <c r="X49" s="34">
        <f>'2. Services Only Discount'!$C$13</f>
        <v>0.25</v>
      </c>
      <c r="Y49" s="35">
        <f t="shared" si="13"/>
        <v>0</v>
      </c>
      <c r="Z49" s="17"/>
      <c r="AA49" s="17"/>
      <c r="AB49" s="17"/>
      <c r="AC49" s="53"/>
      <c r="AD49" s="54"/>
      <c r="AE49" s="212"/>
      <c r="AF49" s="38" t="s">
        <v>47</v>
      </c>
      <c r="AG49" s="211"/>
      <c r="AH49" s="205"/>
      <c r="AI49" s="211"/>
      <c r="AJ49" s="146"/>
      <c r="AK49" s="33">
        <f t="shared" si="10"/>
        <v>0</v>
      </c>
      <c r="AL49" s="117">
        <f t="shared" si="17"/>
        <v>0</v>
      </c>
      <c r="AM49" s="34">
        <f>'2. Services Only Discount'!$C$13</f>
        <v>0.25</v>
      </c>
      <c r="AN49" s="35">
        <f t="shared" si="14"/>
        <v>0</v>
      </c>
      <c r="AO49" s="17"/>
      <c r="AP49" s="17"/>
      <c r="AQ49" s="17"/>
      <c r="AR49" s="53"/>
      <c r="AS49" s="54"/>
    </row>
    <row r="50" spans="2:45" ht="14.25" customHeight="1" x14ac:dyDescent="0.25">
      <c r="B50" s="39" t="s">
        <v>68</v>
      </c>
      <c r="C50" s="40"/>
      <c r="D50" s="24"/>
      <c r="E50" s="40"/>
      <c r="F50" s="118"/>
      <c r="G50" s="41"/>
      <c r="H50" s="40"/>
      <c r="I50" s="40"/>
      <c r="J50" s="40"/>
      <c r="K50" s="17"/>
      <c r="L50" s="17"/>
      <c r="M50" s="17"/>
      <c r="N50" s="53"/>
      <c r="O50" s="54"/>
      <c r="P50" s="212"/>
      <c r="Q50" s="39" t="s">
        <v>68</v>
      </c>
      <c r="R50" s="40"/>
      <c r="S50" s="24"/>
      <c r="T50" s="40"/>
      <c r="U50" s="118"/>
      <c r="V50" s="41"/>
      <c r="W50" s="40"/>
      <c r="X50" s="40"/>
      <c r="Y50" s="40"/>
      <c r="Z50" s="17"/>
      <c r="AA50" s="17"/>
      <c r="AB50" s="17"/>
      <c r="AC50" s="53"/>
      <c r="AD50" s="54"/>
      <c r="AE50" s="212"/>
      <c r="AF50" s="39" t="s">
        <v>68</v>
      </c>
      <c r="AG50" s="40"/>
      <c r="AH50" s="24"/>
      <c r="AI50" s="40"/>
      <c r="AJ50" s="118"/>
      <c r="AK50" s="41"/>
      <c r="AL50" s="40"/>
      <c r="AM50" s="40"/>
      <c r="AN50" s="40"/>
      <c r="AO50" s="17"/>
      <c r="AP50" s="17"/>
      <c r="AQ50" s="17"/>
      <c r="AR50" s="53"/>
      <c r="AS50" s="54"/>
    </row>
    <row r="51" spans="2:45" ht="14.25" customHeight="1" x14ac:dyDescent="0.25">
      <c r="B51" s="91" t="s">
        <v>69</v>
      </c>
      <c r="C51" s="211"/>
      <c r="D51" s="205">
        <v>543342.66</v>
      </c>
      <c r="E51" s="211"/>
      <c r="F51" s="146"/>
      <c r="G51" s="33">
        <f t="shared" ref="G51:G62" si="18">C51+E51</f>
        <v>0</v>
      </c>
      <c r="H51" s="117">
        <f t="shared" si="15"/>
        <v>543342.66</v>
      </c>
      <c r="I51" s="34">
        <f>'2. Services Only Discount'!$C$13</f>
        <v>0.25</v>
      </c>
      <c r="J51" s="35">
        <f t="shared" ref="J51:J61" si="19">(1-I51)*H51</f>
        <v>407506.995</v>
      </c>
      <c r="K51" s="17"/>
      <c r="L51" s="17"/>
      <c r="M51" s="17"/>
      <c r="N51" s="53"/>
      <c r="O51" s="54"/>
      <c r="P51" s="212"/>
      <c r="Q51" s="91" t="s">
        <v>69</v>
      </c>
      <c r="R51" s="211"/>
      <c r="S51" s="205">
        <v>496786.66</v>
      </c>
      <c r="T51" s="211"/>
      <c r="U51" s="146"/>
      <c r="V51" s="33">
        <f t="shared" ref="V51:V62" si="20">R51+T51</f>
        <v>0</v>
      </c>
      <c r="W51" s="117">
        <f t="shared" ref="W51:W61" si="21">SUM(S51+U51)</f>
        <v>496786.66</v>
      </c>
      <c r="X51" s="34">
        <f>'2. Services Only Discount'!$C$13</f>
        <v>0.25</v>
      </c>
      <c r="Y51" s="35">
        <f t="shared" ref="Y51:Y61" si="22">(1-X51)*W51</f>
        <v>372589.995</v>
      </c>
      <c r="Z51" s="17"/>
      <c r="AA51" s="17"/>
      <c r="AB51" s="17"/>
      <c r="AC51" s="53"/>
      <c r="AD51" s="54"/>
      <c r="AE51" s="212"/>
      <c r="AF51" s="91" t="s">
        <v>69</v>
      </c>
      <c r="AG51" s="211"/>
      <c r="AH51" s="205">
        <v>484994.66</v>
      </c>
      <c r="AI51" s="211"/>
      <c r="AJ51" s="146"/>
      <c r="AK51" s="33">
        <f t="shared" ref="AK51:AK62" si="23">AG51+AI51</f>
        <v>0</v>
      </c>
      <c r="AL51" s="117">
        <f t="shared" ref="AL51:AL61" si="24">SUM(AH51+AJ51)</f>
        <v>484994.66</v>
      </c>
      <c r="AM51" s="34">
        <f>'2. Services Only Discount'!$C$13</f>
        <v>0.25</v>
      </c>
      <c r="AN51" s="35">
        <f t="shared" ref="AN51:AN61" si="25">(1-AM51)*AL51</f>
        <v>363745.995</v>
      </c>
      <c r="AO51" s="17"/>
      <c r="AP51" s="17"/>
      <c r="AQ51" s="17"/>
      <c r="AR51" s="53"/>
      <c r="AS51" s="54"/>
    </row>
    <row r="52" spans="2:45" ht="14.25" customHeight="1" x14ac:dyDescent="0.25">
      <c r="B52" s="59" t="s">
        <v>70</v>
      </c>
      <c r="C52" s="211"/>
      <c r="D52" s="205">
        <v>2859970.54</v>
      </c>
      <c r="E52" s="211"/>
      <c r="F52" s="146"/>
      <c r="G52" s="33">
        <f t="shared" si="18"/>
        <v>0</v>
      </c>
      <c r="H52" s="117">
        <f t="shared" si="15"/>
        <v>2859970.54</v>
      </c>
      <c r="I52" s="34">
        <f>'2. Services Only Discount'!$C$13</f>
        <v>0.25</v>
      </c>
      <c r="J52" s="35">
        <f t="shared" si="19"/>
        <v>2144977.9050000003</v>
      </c>
      <c r="K52" s="17"/>
      <c r="L52" s="17"/>
      <c r="M52" s="17" t="s">
        <v>67</v>
      </c>
      <c r="N52" s="53"/>
      <c r="O52" s="54"/>
      <c r="P52" s="212"/>
      <c r="Q52" s="59" t="s">
        <v>70</v>
      </c>
      <c r="R52" s="211"/>
      <c r="S52" s="205">
        <v>2639669.9500000002</v>
      </c>
      <c r="T52" s="211"/>
      <c r="U52" s="146"/>
      <c r="V52" s="33">
        <f t="shared" si="20"/>
        <v>0</v>
      </c>
      <c r="W52" s="117">
        <f t="shared" si="21"/>
        <v>2639669.9500000002</v>
      </c>
      <c r="X52" s="34">
        <f>'2. Services Only Discount'!$C$13</f>
        <v>0.25</v>
      </c>
      <c r="Y52" s="35">
        <f t="shared" si="22"/>
        <v>1979752.4625000001</v>
      </c>
      <c r="Z52" s="17"/>
      <c r="AA52" s="17"/>
      <c r="AB52" s="17"/>
      <c r="AC52" s="53"/>
      <c r="AD52" s="54"/>
      <c r="AE52" s="212"/>
      <c r="AF52" s="59" t="s">
        <v>70</v>
      </c>
      <c r="AG52" s="211"/>
      <c r="AH52" s="205">
        <v>2587056.04</v>
      </c>
      <c r="AI52" s="211"/>
      <c r="AJ52" s="146"/>
      <c r="AK52" s="33">
        <f t="shared" si="23"/>
        <v>0</v>
      </c>
      <c r="AL52" s="117">
        <f t="shared" si="24"/>
        <v>2587056.04</v>
      </c>
      <c r="AM52" s="34">
        <f>'2. Services Only Discount'!$C$13</f>
        <v>0.25</v>
      </c>
      <c r="AN52" s="35">
        <f t="shared" si="25"/>
        <v>1940292.03</v>
      </c>
      <c r="AO52" s="17"/>
      <c r="AP52" s="17"/>
      <c r="AQ52" s="17"/>
      <c r="AR52" s="53"/>
      <c r="AS52" s="54"/>
    </row>
    <row r="53" spans="2:45" ht="14.25" customHeight="1" x14ac:dyDescent="0.25">
      <c r="B53" s="59" t="s">
        <v>71</v>
      </c>
      <c r="C53" s="211"/>
      <c r="D53" s="205">
        <v>979709.51</v>
      </c>
      <c r="E53" s="211"/>
      <c r="F53" s="146"/>
      <c r="G53" s="33">
        <f t="shared" si="18"/>
        <v>0</v>
      </c>
      <c r="H53" s="117">
        <f t="shared" si="15"/>
        <v>979709.51</v>
      </c>
      <c r="I53" s="34">
        <f>'2. Services Only Discount'!$C$13</f>
        <v>0.25</v>
      </c>
      <c r="J53" s="35">
        <f t="shared" si="19"/>
        <v>734782.13250000007</v>
      </c>
      <c r="K53" s="17"/>
      <c r="L53" s="17"/>
      <c r="M53" s="17"/>
      <c r="N53" s="53"/>
      <c r="O53" s="54"/>
      <c r="P53" s="212"/>
      <c r="Q53" s="59" t="s">
        <v>71</v>
      </c>
      <c r="R53" s="211"/>
      <c r="S53" s="205">
        <v>899327.93</v>
      </c>
      <c r="T53" s="211"/>
      <c r="U53" s="146"/>
      <c r="V53" s="33">
        <f t="shared" si="20"/>
        <v>0</v>
      </c>
      <c r="W53" s="117">
        <f t="shared" si="21"/>
        <v>899327.93</v>
      </c>
      <c r="X53" s="34">
        <f>'2. Services Only Discount'!$C$13</f>
        <v>0.25</v>
      </c>
      <c r="Y53" s="35">
        <f t="shared" si="22"/>
        <v>674495.94750000001</v>
      </c>
      <c r="Z53" s="17"/>
      <c r="AA53" s="17"/>
      <c r="AB53" s="17"/>
      <c r="AC53" s="53"/>
      <c r="AD53" s="54"/>
      <c r="AE53" s="212"/>
      <c r="AF53" s="59" t="s">
        <v>71</v>
      </c>
      <c r="AG53" s="211"/>
      <c r="AH53" s="205">
        <v>882418.86</v>
      </c>
      <c r="AI53" s="211"/>
      <c r="AJ53" s="146"/>
      <c r="AK53" s="33">
        <f t="shared" si="23"/>
        <v>0</v>
      </c>
      <c r="AL53" s="117">
        <f t="shared" si="24"/>
        <v>882418.86</v>
      </c>
      <c r="AM53" s="34">
        <f>'2. Services Only Discount'!$C$13</f>
        <v>0.25</v>
      </c>
      <c r="AN53" s="35">
        <f t="shared" si="25"/>
        <v>661814.14500000002</v>
      </c>
      <c r="AO53" s="17"/>
      <c r="AP53" s="17"/>
      <c r="AQ53" s="17"/>
      <c r="AR53" s="53"/>
      <c r="AS53" s="54"/>
    </row>
    <row r="54" spans="2:45" ht="14.25" customHeight="1" x14ac:dyDescent="0.25">
      <c r="B54" s="36" t="s">
        <v>72</v>
      </c>
      <c r="C54" s="211"/>
      <c r="D54" s="205">
        <v>504698.84</v>
      </c>
      <c r="E54" s="211"/>
      <c r="F54" s="146"/>
      <c r="G54" s="33">
        <f t="shared" si="18"/>
        <v>0</v>
      </c>
      <c r="H54" s="117">
        <f t="shared" si="15"/>
        <v>504698.84</v>
      </c>
      <c r="I54" s="34">
        <f>'2. Services Only Discount'!$C$13</f>
        <v>0.25</v>
      </c>
      <c r="J54" s="35">
        <f t="shared" si="19"/>
        <v>378524.13</v>
      </c>
      <c r="K54" s="17"/>
      <c r="L54" s="17"/>
      <c r="M54" s="17"/>
      <c r="N54" s="53"/>
      <c r="O54" s="54"/>
      <c r="P54" s="212"/>
      <c r="Q54" s="36" t="s">
        <v>72</v>
      </c>
      <c r="R54" s="211"/>
      <c r="S54" s="205">
        <v>463290.14</v>
      </c>
      <c r="T54" s="211"/>
      <c r="U54" s="146"/>
      <c r="V54" s="33">
        <f t="shared" si="20"/>
        <v>0</v>
      </c>
      <c r="W54" s="117">
        <f t="shared" si="21"/>
        <v>463290.14</v>
      </c>
      <c r="X54" s="34">
        <f>'2. Services Only Discount'!$C$13</f>
        <v>0.25</v>
      </c>
      <c r="Y54" s="35">
        <f t="shared" si="22"/>
        <v>347467.60499999998</v>
      </c>
      <c r="Z54" s="17"/>
      <c r="AA54" s="17"/>
      <c r="AB54" s="17"/>
      <c r="AC54" s="53"/>
      <c r="AD54" s="54"/>
      <c r="AE54" s="212"/>
      <c r="AF54" s="36" t="s">
        <v>72</v>
      </c>
      <c r="AG54" s="211"/>
      <c r="AH54" s="205">
        <v>454579.41</v>
      </c>
      <c r="AI54" s="211"/>
      <c r="AJ54" s="146"/>
      <c r="AK54" s="33">
        <f t="shared" si="23"/>
        <v>0</v>
      </c>
      <c r="AL54" s="117">
        <f t="shared" si="24"/>
        <v>454579.41</v>
      </c>
      <c r="AM54" s="34">
        <f>'2. Services Only Discount'!$C$13</f>
        <v>0.25</v>
      </c>
      <c r="AN54" s="35">
        <f t="shared" si="25"/>
        <v>340934.5575</v>
      </c>
      <c r="AO54" s="17"/>
      <c r="AP54" s="17"/>
      <c r="AQ54" s="17"/>
      <c r="AR54" s="53"/>
      <c r="AS54" s="54"/>
    </row>
    <row r="55" spans="2:45" ht="14.25" customHeight="1" x14ac:dyDescent="0.25">
      <c r="B55" s="36" t="s">
        <v>73</v>
      </c>
      <c r="C55" s="211"/>
      <c r="D55" s="205">
        <v>113202.13</v>
      </c>
      <c r="E55" s="211"/>
      <c r="F55" s="146"/>
      <c r="G55" s="33">
        <f t="shared" si="18"/>
        <v>0</v>
      </c>
      <c r="H55" s="117">
        <f t="shared" si="15"/>
        <v>113202.13</v>
      </c>
      <c r="I55" s="34">
        <f>'2. Services Only Discount'!$C$13</f>
        <v>0.25</v>
      </c>
      <c r="J55" s="35">
        <f t="shared" si="19"/>
        <v>84901.597500000003</v>
      </c>
      <c r="K55" s="17"/>
      <c r="L55" s="17"/>
      <c r="M55" s="17"/>
      <c r="N55" s="53"/>
      <c r="O55" s="54"/>
      <c r="P55" s="212"/>
      <c r="Q55" s="36" t="s">
        <v>73</v>
      </c>
      <c r="R55" s="211"/>
      <c r="S55" s="205">
        <v>102485.86</v>
      </c>
      <c r="T55" s="211"/>
      <c r="U55" s="146"/>
      <c r="V55" s="33">
        <f t="shared" si="20"/>
        <v>0</v>
      </c>
      <c r="W55" s="117">
        <f t="shared" si="21"/>
        <v>102485.86</v>
      </c>
      <c r="X55" s="34">
        <f>'2. Services Only Discount'!$C$13</f>
        <v>0.25</v>
      </c>
      <c r="Y55" s="35">
        <f t="shared" si="22"/>
        <v>76864.395000000004</v>
      </c>
      <c r="Z55" s="17"/>
      <c r="AA55" s="17"/>
      <c r="AB55" s="17"/>
      <c r="AC55" s="53"/>
      <c r="AD55" s="54"/>
      <c r="AE55" s="212"/>
      <c r="AF55" s="36" t="s">
        <v>73</v>
      </c>
      <c r="AG55" s="211"/>
      <c r="AH55" s="205">
        <v>99710.93</v>
      </c>
      <c r="AI55" s="211"/>
      <c r="AJ55" s="146"/>
      <c r="AK55" s="33">
        <f t="shared" si="23"/>
        <v>0</v>
      </c>
      <c r="AL55" s="117">
        <f t="shared" si="24"/>
        <v>99710.93</v>
      </c>
      <c r="AM55" s="34">
        <f>'2. Services Only Discount'!$C$13</f>
        <v>0.25</v>
      </c>
      <c r="AN55" s="35">
        <f t="shared" si="25"/>
        <v>74783.197499999995</v>
      </c>
      <c r="AO55" s="17"/>
      <c r="AP55" s="17"/>
      <c r="AQ55" s="17"/>
      <c r="AR55" s="53"/>
      <c r="AS55" s="54"/>
    </row>
    <row r="56" spans="2:45" ht="44.45" customHeight="1" x14ac:dyDescent="0.25">
      <c r="B56" s="42" t="s">
        <v>74</v>
      </c>
      <c r="C56" s="211"/>
      <c r="D56" s="205">
        <v>1102203.06</v>
      </c>
      <c r="E56" s="211"/>
      <c r="F56" s="146"/>
      <c r="G56" s="33">
        <f t="shared" si="18"/>
        <v>0</v>
      </c>
      <c r="H56" s="117">
        <f t="shared" si="15"/>
        <v>1102203.06</v>
      </c>
      <c r="I56" s="34">
        <f>'2. Services Only Discount'!$C$13</f>
        <v>0.25</v>
      </c>
      <c r="J56" s="35">
        <f t="shared" si="19"/>
        <v>826652.29500000004</v>
      </c>
      <c r="K56" s="17"/>
      <c r="L56" s="17"/>
      <c r="M56" s="17"/>
      <c r="N56" s="53"/>
      <c r="O56" s="54"/>
      <c r="P56" s="212"/>
      <c r="Q56" s="42" t="s">
        <v>74</v>
      </c>
      <c r="R56" s="211"/>
      <c r="S56" s="205">
        <v>957567.73</v>
      </c>
      <c r="T56" s="211"/>
      <c r="U56" s="146"/>
      <c r="V56" s="33">
        <f t="shared" si="20"/>
        <v>0</v>
      </c>
      <c r="W56" s="117">
        <f t="shared" si="21"/>
        <v>957567.73</v>
      </c>
      <c r="X56" s="34">
        <f>'2. Services Only Discount'!$C$13</f>
        <v>0.25</v>
      </c>
      <c r="Y56" s="35">
        <f t="shared" si="22"/>
        <v>718175.79749999999</v>
      </c>
      <c r="Z56" s="17"/>
      <c r="AA56" s="17"/>
      <c r="AB56" s="17"/>
      <c r="AC56" s="53"/>
      <c r="AD56" s="54"/>
      <c r="AE56" s="212"/>
      <c r="AF56" s="42" t="s">
        <v>74</v>
      </c>
      <c r="AG56" s="211"/>
      <c r="AH56" s="205">
        <v>844908</v>
      </c>
      <c r="AI56" s="211"/>
      <c r="AJ56" s="146"/>
      <c r="AK56" s="33">
        <f t="shared" si="23"/>
        <v>0</v>
      </c>
      <c r="AL56" s="117">
        <f t="shared" si="24"/>
        <v>844908</v>
      </c>
      <c r="AM56" s="34">
        <f>'2. Services Only Discount'!$C$13</f>
        <v>0.25</v>
      </c>
      <c r="AN56" s="35">
        <f t="shared" si="25"/>
        <v>633681</v>
      </c>
      <c r="AO56" s="17"/>
      <c r="AP56" s="17"/>
      <c r="AQ56" s="17"/>
      <c r="AR56" s="53"/>
      <c r="AS56" s="54"/>
    </row>
    <row r="57" spans="2:45" ht="14.45" customHeight="1" x14ac:dyDescent="0.25">
      <c r="B57" s="37" t="s">
        <v>47</v>
      </c>
      <c r="C57" s="211"/>
      <c r="D57" s="205"/>
      <c r="E57" s="211"/>
      <c r="F57" s="146"/>
      <c r="G57" s="33">
        <f t="shared" si="18"/>
        <v>0</v>
      </c>
      <c r="H57" s="117">
        <f t="shared" si="15"/>
        <v>0</v>
      </c>
      <c r="I57" s="34">
        <f>'2. Services Only Discount'!$C$13</f>
        <v>0.25</v>
      </c>
      <c r="J57" s="35">
        <f t="shared" si="19"/>
        <v>0</v>
      </c>
      <c r="K57" s="17"/>
      <c r="L57" s="17"/>
      <c r="M57" s="17"/>
      <c r="N57" s="53"/>
      <c r="O57" s="54"/>
      <c r="P57" s="212"/>
      <c r="Q57" s="37" t="s">
        <v>47</v>
      </c>
      <c r="R57" s="211"/>
      <c r="S57" s="205"/>
      <c r="T57" s="211"/>
      <c r="U57" s="146"/>
      <c r="V57" s="33">
        <f t="shared" si="20"/>
        <v>0</v>
      </c>
      <c r="W57" s="117">
        <f t="shared" si="21"/>
        <v>0</v>
      </c>
      <c r="X57" s="34">
        <f>'2. Services Only Discount'!$C$13</f>
        <v>0.25</v>
      </c>
      <c r="Y57" s="35">
        <f t="shared" si="22"/>
        <v>0</v>
      </c>
      <c r="Z57" s="17"/>
      <c r="AA57" s="17"/>
      <c r="AB57" s="17"/>
      <c r="AC57" s="53"/>
      <c r="AD57" s="54"/>
      <c r="AE57" s="212"/>
      <c r="AF57" s="37" t="s">
        <v>47</v>
      </c>
      <c r="AG57" s="211"/>
      <c r="AH57" s="205"/>
      <c r="AI57" s="211"/>
      <c r="AJ57" s="146"/>
      <c r="AK57" s="33">
        <f t="shared" si="23"/>
        <v>0</v>
      </c>
      <c r="AL57" s="117">
        <f t="shared" si="24"/>
        <v>0</v>
      </c>
      <c r="AM57" s="34">
        <f>'2. Services Only Discount'!$C$13</f>
        <v>0.25</v>
      </c>
      <c r="AN57" s="35">
        <f t="shared" si="25"/>
        <v>0</v>
      </c>
      <c r="AO57" s="17"/>
      <c r="AP57" s="17"/>
      <c r="AQ57" s="17"/>
      <c r="AR57" s="53"/>
      <c r="AS57" s="54"/>
    </row>
    <row r="58" spans="2:45" ht="14.45" customHeight="1" x14ac:dyDescent="0.25">
      <c r="B58" s="37" t="s">
        <v>47</v>
      </c>
      <c r="C58" s="211"/>
      <c r="D58" s="205"/>
      <c r="E58" s="211"/>
      <c r="F58" s="146"/>
      <c r="G58" s="33">
        <f t="shared" si="18"/>
        <v>0</v>
      </c>
      <c r="H58" s="117">
        <f t="shared" si="15"/>
        <v>0</v>
      </c>
      <c r="I58" s="34">
        <f>'2. Services Only Discount'!$C$13</f>
        <v>0.25</v>
      </c>
      <c r="J58" s="35">
        <f t="shared" si="19"/>
        <v>0</v>
      </c>
      <c r="K58" s="17"/>
      <c r="L58" s="17"/>
      <c r="M58" s="17"/>
      <c r="N58" s="53"/>
      <c r="O58" s="54"/>
      <c r="P58" s="212"/>
      <c r="Q58" s="37" t="s">
        <v>47</v>
      </c>
      <c r="R58" s="211"/>
      <c r="S58" s="205"/>
      <c r="T58" s="211"/>
      <c r="U58" s="146"/>
      <c r="V58" s="33">
        <f t="shared" si="20"/>
        <v>0</v>
      </c>
      <c r="W58" s="117">
        <f t="shared" si="21"/>
        <v>0</v>
      </c>
      <c r="X58" s="34">
        <f>'2. Services Only Discount'!$C$13</f>
        <v>0.25</v>
      </c>
      <c r="Y58" s="35">
        <f t="shared" si="22"/>
        <v>0</v>
      </c>
      <c r="Z58" s="17"/>
      <c r="AA58" s="17"/>
      <c r="AB58" s="17"/>
      <c r="AC58" s="53"/>
      <c r="AD58" s="54"/>
      <c r="AE58" s="212"/>
      <c r="AF58" s="37" t="s">
        <v>47</v>
      </c>
      <c r="AG58" s="211"/>
      <c r="AH58" s="205"/>
      <c r="AI58" s="211"/>
      <c r="AJ58" s="146"/>
      <c r="AK58" s="33">
        <f t="shared" si="23"/>
        <v>0</v>
      </c>
      <c r="AL58" s="117">
        <f t="shared" si="24"/>
        <v>0</v>
      </c>
      <c r="AM58" s="34">
        <f>'2. Services Only Discount'!$C$13</f>
        <v>0.25</v>
      </c>
      <c r="AN58" s="35">
        <f t="shared" si="25"/>
        <v>0</v>
      </c>
      <c r="AO58" s="17"/>
      <c r="AP58" s="17"/>
      <c r="AQ58" s="17"/>
      <c r="AR58" s="53"/>
      <c r="AS58" s="54"/>
    </row>
    <row r="59" spans="2:45" ht="14.45" customHeight="1" x14ac:dyDescent="0.25">
      <c r="B59" s="37" t="s">
        <v>47</v>
      </c>
      <c r="C59" s="211"/>
      <c r="D59" s="205"/>
      <c r="E59" s="211"/>
      <c r="F59" s="146"/>
      <c r="G59" s="33">
        <f t="shared" si="18"/>
        <v>0</v>
      </c>
      <c r="H59" s="117">
        <f t="shared" si="15"/>
        <v>0</v>
      </c>
      <c r="I59" s="34">
        <f>'2. Services Only Discount'!$C$13</f>
        <v>0.25</v>
      </c>
      <c r="J59" s="35">
        <f t="shared" si="19"/>
        <v>0</v>
      </c>
      <c r="K59" s="17"/>
      <c r="L59" s="17"/>
      <c r="M59" s="17"/>
      <c r="N59" s="53"/>
      <c r="O59" s="54"/>
      <c r="P59" s="212"/>
      <c r="Q59" s="37" t="s">
        <v>47</v>
      </c>
      <c r="R59" s="211"/>
      <c r="S59" s="205"/>
      <c r="T59" s="211"/>
      <c r="U59" s="146"/>
      <c r="V59" s="33">
        <f t="shared" si="20"/>
        <v>0</v>
      </c>
      <c r="W59" s="117">
        <f t="shared" si="21"/>
        <v>0</v>
      </c>
      <c r="X59" s="34">
        <f>'2. Services Only Discount'!$C$13</f>
        <v>0.25</v>
      </c>
      <c r="Y59" s="35">
        <f t="shared" si="22"/>
        <v>0</v>
      </c>
      <c r="Z59" s="17"/>
      <c r="AA59" s="17"/>
      <c r="AB59" s="17"/>
      <c r="AC59" s="53"/>
      <c r="AD59" s="54"/>
      <c r="AE59" s="212"/>
      <c r="AF59" s="37" t="s">
        <v>47</v>
      </c>
      <c r="AG59" s="211"/>
      <c r="AH59" s="205"/>
      <c r="AI59" s="211"/>
      <c r="AJ59" s="146"/>
      <c r="AK59" s="33">
        <f t="shared" si="23"/>
        <v>0</v>
      </c>
      <c r="AL59" s="117">
        <f t="shared" si="24"/>
        <v>0</v>
      </c>
      <c r="AM59" s="34">
        <f>'2. Services Only Discount'!$C$13</f>
        <v>0.25</v>
      </c>
      <c r="AN59" s="35">
        <f t="shared" si="25"/>
        <v>0</v>
      </c>
      <c r="AO59" s="17"/>
      <c r="AP59" s="17"/>
      <c r="AQ59" s="17"/>
      <c r="AR59" s="53"/>
      <c r="AS59" s="54"/>
    </row>
    <row r="60" spans="2:45" ht="14.45" customHeight="1" x14ac:dyDescent="0.25">
      <c r="B60" s="37" t="s">
        <v>47</v>
      </c>
      <c r="C60" s="211"/>
      <c r="D60" s="205"/>
      <c r="E60" s="211"/>
      <c r="F60" s="146"/>
      <c r="G60" s="33">
        <f t="shared" si="18"/>
        <v>0</v>
      </c>
      <c r="H60" s="117">
        <f t="shared" si="15"/>
        <v>0</v>
      </c>
      <c r="I60" s="34">
        <f>'2. Services Only Discount'!$C$13</f>
        <v>0.25</v>
      </c>
      <c r="J60" s="35">
        <f t="shared" si="19"/>
        <v>0</v>
      </c>
      <c r="K60" s="17"/>
      <c r="L60" s="17"/>
      <c r="M60" s="17"/>
      <c r="N60" s="53"/>
      <c r="O60" s="54"/>
      <c r="P60" s="212"/>
      <c r="Q60" s="37" t="s">
        <v>47</v>
      </c>
      <c r="R60" s="211"/>
      <c r="S60" s="205"/>
      <c r="T60" s="211"/>
      <c r="U60" s="146"/>
      <c r="V60" s="33">
        <f t="shared" si="20"/>
        <v>0</v>
      </c>
      <c r="W60" s="117">
        <f t="shared" si="21"/>
        <v>0</v>
      </c>
      <c r="X60" s="34">
        <f>'2. Services Only Discount'!$C$13</f>
        <v>0.25</v>
      </c>
      <c r="Y60" s="35">
        <f t="shared" si="22"/>
        <v>0</v>
      </c>
      <c r="Z60" s="17"/>
      <c r="AA60" s="17"/>
      <c r="AB60" s="17"/>
      <c r="AC60" s="53"/>
      <c r="AD60" s="54"/>
      <c r="AE60" s="212"/>
      <c r="AF60" s="37" t="s">
        <v>47</v>
      </c>
      <c r="AG60" s="211"/>
      <c r="AH60" s="205"/>
      <c r="AI60" s="211"/>
      <c r="AJ60" s="146"/>
      <c r="AK60" s="33">
        <f t="shared" si="23"/>
        <v>0</v>
      </c>
      <c r="AL60" s="117">
        <f t="shared" si="24"/>
        <v>0</v>
      </c>
      <c r="AM60" s="34">
        <f>'2. Services Only Discount'!$C$13</f>
        <v>0.25</v>
      </c>
      <c r="AN60" s="35">
        <f t="shared" si="25"/>
        <v>0</v>
      </c>
      <c r="AO60" s="17"/>
      <c r="AP60" s="17"/>
      <c r="AQ60" s="17"/>
      <c r="AR60" s="53"/>
      <c r="AS60" s="54"/>
    </row>
    <row r="61" spans="2:45" ht="14.45" customHeight="1" thickBot="1" x14ac:dyDescent="0.3">
      <c r="B61" s="43" t="s">
        <v>47</v>
      </c>
      <c r="C61" s="17"/>
      <c r="D61" s="205"/>
      <c r="E61" s="17"/>
      <c r="F61" s="146"/>
      <c r="G61" s="44">
        <f t="shared" si="18"/>
        <v>0</v>
      </c>
      <c r="H61" s="147">
        <f t="shared" si="15"/>
        <v>0</v>
      </c>
      <c r="I61" s="34">
        <f>'2. Services Only Discount'!$C$13</f>
        <v>0.25</v>
      </c>
      <c r="J61" s="35">
        <f t="shared" si="19"/>
        <v>0</v>
      </c>
      <c r="K61" s="17"/>
      <c r="L61" s="17"/>
      <c r="M61" s="17"/>
      <c r="N61" s="53"/>
      <c r="O61" s="54"/>
      <c r="P61" s="212"/>
      <c r="Q61" s="43" t="s">
        <v>47</v>
      </c>
      <c r="R61" s="17"/>
      <c r="S61" s="205"/>
      <c r="T61" s="17"/>
      <c r="U61" s="146"/>
      <c r="V61" s="44">
        <f t="shared" si="20"/>
        <v>0</v>
      </c>
      <c r="W61" s="147">
        <f t="shared" si="21"/>
        <v>0</v>
      </c>
      <c r="X61" s="34">
        <f>'2. Services Only Discount'!$C$13</f>
        <v>0.25</v>
      </c>
      <c r="Y61" s="35">
        <f t="shared" si="22"/>
        <v>0</v>
      </c>
      <c r="Z61" s="17"/>
      <c r="AA61" s="17"/>
      <c r="AB61" s="17"/>
      <c r="AC61" s="53"/>
      <c r="AD61" s="54"/>
      <c r="AE61" s="212"/>
      <c r="AF61" s="43" t="s">
        <v>47</v>
      </c>
      <c r="AG61" s="17"/>
      <c r="AH61" s="205"/>
      <c r="AI61" s="17"/>
      <c r="AJ61" s="146"/>
      <c r="AK61" s="44">
        <f t="shared" si="23"/>
        <v>0</v>
      </c>
      <c r="AL61" s="147">
        <f t="shared" si="24"/>
        <v>0</v>
      </c>
      <c r="AM61" s="34">
        <f>'2. Services Only Discount'!$C$13</f>
        <v>0.25</v>
      </c>
      <c r="AN61" s="35">
        <f t="shared" si="25"/>
        <v>0</v>
      </c>
      <c r="AO61" s="17"/>
      <c r="AP61" s="17"/>
      <c r="AQ61" s="17"/>
      <c r="AR61" s="53"/>
      <c r="AS61" s="54"/>
    </row>
    <row r="62" spans="2:45" ht="14.45" customHeight="1" thickBot="1" x14ac:dyDescent="0.3">
      <c r="B62" s="119" t="s">
        <v>44</v>
      </c>
      <c r="C62" s="120"/>
      <c r="D62" s="120">
        <f>SUM(D36:D49,D51:D61)</f>
        <v>14467316.426293334</v>
      </c>
      <c r="E62" s="45"/>
      <c r="F62" s="121">
        <f>SUM(F36:F49,F51:F61)</f>
        <v>0</v>
      </c>
      <c r="G62" s="46">
        <f t="shared" si="18"/>
        <v>0</v>
      </c>
      <c r="H62" s="121">
        <f>SUM(H36:H49,H51:H61)</f>
        <v>14467316.426293334</v>
      </c>
      <c r="I62" s="47">
        <f>'2. Services Only Discount'!$C$13</f>
        <v>0.25</v>
      </c>
      <c r="J62" s="148">
        <f>SUM(J36:J49,J51:J61)</f>
        <v>10850487.31972</v>
      </c>
      <c r="K62" s="17"/>
      <c r="L62" s="17"/>
      <c r="M62" s="17"/>
      <c r="N62" s="53"/>
      <c r="O62" s="54"/>
      <c r="P62" s="212"/>
      <c r="Q62" s="119" t="s">
        <v>44</v>
      </c>
      <c r="R62" s="120"/>
      <c r="S62" s="120">
        <f>SUM(S36:S49,S51:S61)</f>
        <v>13080836.43328</v>
      </c>
      <c r="T62" s="45"/>
      <c r="U62" s="121">
        <f>SUM(U36:U49,U51:U61)</f>
        <v>0</v>
      </c>
      <c r="V62" s="46">
        <f t="shared" si="20"/>
        <v>0</v>
      </c>
      <c r="W62" s="121">
        <f>SUM(W36:W49,W51:W61)</f>
        <v>13080836.43328</v>
      </c>
      <c r="X62" s="47">
        <f>'2. Services Only Discount'!$C$13</f>
        <v>0.25</v>
      </c>
      <c r="Y62" s="148">
        <f>SUM(Y36:Y49,Y51:Y61)</f>
        <v>9810627.3249600008</v>
      </c>
      <c r="Z62" s="17"/>
      <c r="AA62" s="17"/>
      <c r="AB62" s="17"/>
      <c r="AC62" s="53"/>
      <c r="AD62" s="54"/>
      <c r="AE62" s="212"/>
      <c r="AF62" s="119" t="s">
        <v>44</v>
      </c>
      <c r="AG62" s="120"/>
      <c r="AH62" s="120">
        <f>SUM(AH36:AH49,AH51:AH61)</f>
        <v>12564188.19328</v>
      </c>
      <c r="AI62" s="45"/>
      <c r="AJ62" s="121">
        <f>SUM(AJ36:AJ49,AJ51:AJ61)</f>
        <v>0</v>
      </c>
      <c r="AK62" s="46">
        <f t="shared" si="23"/>
        <v>0</v>
      </c>
      <c r="AL62" s="121">
        <f>SUM(AL36:AL49,AL51:AL61)</f>
        <v>12564188.19328</v>
      </c>
      <c r="AM62" s="47">
        <f>'2. Services Only Discount'!$C$13</f>
        <v>0.25</v>
      </c>
      <c r="AN62" s="148">
        <f>SUM(AN36:AN49,AN51:AN61)</f>
        <v>9423141.1449599992</v>
      </c>
      <c r="AO62" s="17"/>
      <c r="AP62" s="17"/>
      <c r="AQ62" s="17"/>
      <c r="AR62" s="53"/>
      <c r="AS62" s="54"/>
    </row>
    <row r="63" spans="2:45" ht="18.75" thickBot="1" x14ac:dyDescent="0.3">
      <c r="B63" s="122"/>
      <c r="C63" s="145"/>
      <c r="D63" s="145"/>
      <c r="E63" s="145"/>
      <c r="F63" s="145"/>
      <c r="G63" s="145"/>
      <c r="H63" s="145"/>
      <c r="I63" s="145"/>
      <c r="J63" s="149"/>
      <c r="K63" s="17"/>
      <c r="L63" s="17"/>
      <c r="M63" s="17"/>
      <c r="N63" s="150"/>
      <c r="O63" s="54"/>
      <c r="P63" s="212"/>
      <c r="Q63" s="122"/>
      <c r="R63" s="145"/>
      <c r="S63" s="145"/>
      <c r="T63" s="145"/>
      <c r="U63" s="145"/>
      <c r="V63" s="145"/>
      <c r="W63" s="145"/>
      <c r="X63" s="145"/>
      <c r="Y63" s="149"/>
      <c r="Z63" s="17"/>
      <c r="AA63" s="17"/>
      <c r="AB63" s="17"/>
      <c r="AC63" s="150"/>
      <c r="AD63" s="54"/>
      <c r="AE63" s="212"/>
      <c r="AF63" s="122"/>
      <c r="AG63" s="145"/>
      <c r="AH63" s="145"/>
      <c r="AI63" s="145"/>
      <c r="AJ63" s="145"/>
      <c r="AK63" s="145"/>
      <c r="AL63" s="145"/>
      <c r="AM63" s="145"/>
      <c r="AN63" s="149"/>
      <c r="AO63" s="17"/>
      <c r="AP63" s="17"/>
      <c r="AQ63" s="17"/>
      <c r="AR63" s="150"/>
      <c r="AS63" s="54"/>
    </row>
    <row r="64" spans="2:45" ht="33.6" customHeight="1" thickBot="1" x14ac:dyDescent="0.3">
      <c r="B64" s="245" t="s">
        <v>75</v>
      </c>
      <c r="C64" s="246"/>
      <c r="D64" s="246"/>
      <c r="E64" s="246"/>
      <c r="F64" s="246"/>
      <c r="G64" s="246"/>
      <c r="H64" s="246"/>
      <c r="I64" s="246"/>
      <c r="J64" s="246"/>
      <c r="K64" s="246"/>
      <c r="L64" s="246"/>
      <c r="M64" s="246"/>
      <c r="N64" s="246"/>
      <c r="O64" s="247"/>
      <c r="P64" s="212"/>
      <c r="Q64" s="245" t="s">
        <v>75</v>
      </c>
      <c r="R64" s="246"/>
      <c r="S64" s="246"/>
      <c r="T64" s="246"/>
      <c r="U64" s="246"/>
      <c r="V64" s="246"/>
      <c r="W64" s="246"/>
      <c r="X64" s="246"/>
      <c r="Y64" s="246"/>
      <c r="Z64" s="246"/>
      <c r="AA64" s="246"/>
      <c r="AB64" s="246"/>
      <c r="AC64" s="246"/>
      <c r="AD64" s="247"/>
      <c r="AE64" s="212"/>
      <c r="AF64" s="245" t="s">
        <v>75</v>
      </c>
      <c r="AG64" s="246"/>
      <c r="AH64" s="246"/>
      <c r="AI64" s="246"/>
      <c r="AJ64" s="246"/>
      <c r="AK64" s="246"/>
      <c r="AL64" s="246"/>
      <c r="AM64" s="246"/>
      <c r="AN64" s="246"/>
      <c r="AO64" s="246"/>
      <c r="AP64" s="246"/>
      <c r="AQ64" s="246"/>
      <c r="AR64" s="246"/>
      <c r="AS64" s="247"/>
    </row>
    <row r="65" spans="2:45" ht="42" customHeight="1" x14ac:dyDescent="0.25">
      <c r="B65" s="31"/>
      <c r="C65" s="48" t="s">
        <v>34</v>
      </c>
      <c r="D65" s="48" t="s">
        <v>35</v>
      </c>
      <c r="E65" s="48" t="s">
        <v>36</v>
      </c>
      <c r="F65" s="48" t="s">
        <v>37</v>
      </c>
      <c r="G65" s="48" t="s">
        <v>38</v>
      </c>
      <c r="H65" s="48" t="s">
        <v>39</v>
      </c>
      <c r="I65" s="48" t="s">
        <v>40</v>
      </c>
      <c r="J65" s="48" t="s">
        <v>41</v>
      </c>
      <c r="K65" s="48" t="s">
        <v>42</v>
      </c>
      <c r="L65" s="48" t="s">
        <v>43</v>
      </c>
      <c r="M65" s="49" t="s">
        <v>44</v>
      </c>
      <c r="N65" s="123" t="s">
        <v>54</v>
      </c>
      <c r="O65" s="124" t="s">
        <v>55</v>
      </c>
      <c r="P65" s="212"/>
      <c r="Q65" s="31"/>
      <c r="R65" s="48" t="s">
        <v>34</v>
      </c>
      <c r="S65" s="48" t="s">
        <v>35</v>
      </c>
      <c r="T65" s="48" t="s">
        <v>36</v>
      </c>
      <c r="U65" s="48" t="s">
        <v>37</v>
      </c>
      <c r="V65" s="48" t="s">
        <v>38</v>
      </c>
      <c r="W65" s="48" t="s">
        <v>39</v>
      </c>
      <c r="X65" s="48" t="s">
        <v>40</v>
      </c>
      <c r="Y65" s="48" t="s">
        <v>41</v>
      </c>
      <c r="Z65" s="48" t="s">
        <v>42</v>
      </c>
      <c r="AA65" s="48" t="s">
        <v>43</v>
      </c>
      <c r="AB65" s="49" t="s">
        <v>44</v>
      </c>
      <c r="AC65" s="123" t="s">
        <v>54</v>
      </c>
      <c r="AD65" s="124" t="s">
        <v>55</v>
      </c>
      <c r="AE65" s="212"/>
      <c r="AF65" s="31"/>
      <c r="AG65" s="48" t="s">
        <v>34</v>
      </c>
      <c r="AH65" s="48" t="s">
        <v>35</v>
      </c>
      <c r="AI65" s="48" t="s">
        <v>36</v>
      </c>
      <c r="AJ65" s="48" t="s">
        <v>37</v>
      </c>
      <c r="AK65" s="48" t="s">
        <v>38</v>
      </c>
      <c r="AL65" s="48" t="s">
        <v>39</v>
      </c>
      <c r="AM65" s="48" t="s">
        <v>40</v>
      </c>
      <c r="AN65" s="48" t="s">
        <v>41</v>
      </c>
      <c r="AO65" s="48" t="s">
        <v>42</v>
      </c>
      <c r="AP65" s="48" t="s">
        <v>43</v>
      </c>
      <c r="AQ65" s="49" t="s">
        <v>44</v>
      </c>
      <c r="AR65" s="123" t="s">
        <v>54</v>
      </c>
      <c r="AS65" s="124" t="s">
        <v>55</v>
      </c>
    </row>
    <row r="66" spans="2:45" ht="15" x14ac:dyDescent="0.25">
      <c r="B66" s="25" t="s">
        <v>76</v>
      </c>
      <c r="C66" s="24"/>
      <c r="D66" s="205">
        <v>0</v>
      </c>
      <c r="E66" s="205">
        <v>0</v>
      </c>
      <c r="F66" s="24"/>
      <c r="G66" s="24"/>
      <c r="H66" s="24"/>
      <c r="I66" s="24"/>
      <c r="J66" s="24"/>
      <c r="K66" s="24"/>
      <c r="L66" s="24"/>
      <c r="M66" s="125">
        <f>SUM(C66:L66)</f>
        <v>0</v>
      </c>
      <c r="N66" s="34">
        <f>'2. Services Only Discount'!$C$14</f>
        <v>0.25</v>
      </c>
      <c r="O66" s="50">
        <f>(1-N66)*M66</f>
        <v>0</v>
      </c>
      <c r="P66" s="212"/>
      <c r="Q66" s="25" t="s">
        <v>76</v>
      </c>
      <c r="R66" s="24"/>
      <c r="S66" s="205">
        <v>0</v>
      </c>
      <c r="T66" s="205">
        <v>0</v>
      </c>
      <c r="U66" s="24"/>
      <c r="V66" s="24"/>
      <c r="W66" s="24"/>
      <c r="X66" s="24"/>
      <c r="Y66" s="24"/>
      <c r="Z66" s="24"/>
      <c r="AA66" s="24"/>
      <c r="AB66" s="125">
        <f>SUM(R66:AA66)</f>
        <v>0</v>
      </c>
      <c r="AC66" s="34">
        <f>'2. Services Only Discount'!$C$14</f>
        <v>0.25</v>
      </c>
      <c r="AD66" s="50">
        <f>(1-AC66)*AB66</f>
        <v>0</v>
      </c>
      <c r="AE66" s="212"/>
      <c r="AF66" s="25" t="s">
        <v>76</v>
      </c>
      <c r="AG66" s="24"/>
      <c r="AH66" s="205">
        <v>0</v>
      </c>
      <c r="AI66" s="205">
        <v>0</v>
      </c>
      <c r="AJ66" s="24"/>
      <c r="AK66" s="24"/>
      <c r="AL66" s="24"/>
      <c r="AM66" s="24"/>
      <c r="AN66" s="24"/>
      <c r="AO66" s="24"/>
      <c r="AP66" s="24"/>
      <c r="AQ66" s="125">
        <f>SUM(AG66:AP66)</f>
        <v>0</v>
      </c>
      <c r="AR66" s="34">
        <f>'2. Services Only Discount'!$C$14</f>
        <v>0.25</v>
      </c>
      <c r="AS66" s="50">
        <f>(1-AR66)*AQ66</f>
        <v>0</v>
      </c>
    </row>
    <row r="67" spans="2:45" x14ac:dyDescent="0.25">
      <c r="B67" s="25" t="s">
        <v>73</v>
      </c>
      <c r="C67" s="205">
        <v>80296.460000000006</v>
      </c>
      <c r="D67" s="205">
        <v>178045.12</v>
      </c>
      <c r="E67" s="205">
        <v>182496.25</v>
      </c>
      <c r="F67" s="205">
        <v>187058.66</v>
      </c>
      <c r="G67" s="205">
        <v>191735.13</v>
      </c>
      <c r="H67" s="205">
        <v>196528.5</v>
      </c>
      <c r="I67" s="205">
        <v>201441.72</v>
      </c>
      <c r="J67" s="205">
        <v>206477.76</v>
      </c>
      <c r="K67" s="205">
        <v>211639.7</v>
      </c>
      <c r="L67" s="205">
        <v>216930.7</v>
      </c>
      <c r="M67" s="125">
        <f>SUM(C67:L67)</f>
        <v>1852650</v>
      </c>
      <c r="N67" s="34">
        <f>'2. Services Only Discount'!$C$14</f>
        <v>0.25</v>
      </c>
      <c r="O67" s="50">
        <f t="shared" ref="O67:O74" si="26">(1-N67)*M67</f>
        <v>1389487.5</v>
      </c>
      <c r="P67" s="212"/>
      <c r="Q67" s="25" t="s">
        <v>73</v>
      </c>
      <c r="R67" s="205">
        <v>64916.03</v>
      </c>
      <c r="S67" s="205">
        <v>119768.93</v>
      </c>
      <c r="T67" s="205">
        <v>122763.16</v>
      </c>
      <c r="U67" s="205">
        <v>125832.23</v>
      </c>
      <c r="V67" s="205">
        <v>128978.04</v>
      </c>
      <c r="W67" s="205">
        <v>132202.49</v>
      </c>
      <c r="X67" s="205">
        <v>135507.54999999999</v>
      </c>
      <c r="Y67" s="205">
        <v>138895.24</v>
      </c>
      <c r="Z67" s="205">
        <v>142367.62</v>
      </c>
      <c r="AA67" s="205">
        <v>145926.81</v>
      </c>
      <c r="AB67" s="125">
        <f>SUM(R67:AA67)</f>
        <v>1257158.1000000001</v>
      </c>
      <c r="AC67" s="34">
        <f>'2. Services Only Discount'!$C$14</f>
        <v>0.25</v>
      </c>
      <c r="AD67" s="50">
        <f t="shared" ref="AD67:AD74" si="27">(1-AC67)*AB67</f>
        <v>942868.57500000007</v>
      </c>
      <c r="AE67" s="212"/>
      <c r="AF67" s="25" t="s">
        <v>73</v>
      </c>
      <c r="AG67" s="205">
        <v>53351.59</v>
      </c>
      <c r="AH67" s="205">
        <v>98007.09</v>
      </c>
      <c r="AI67" s="205">
        <v>100457.27</v>
      </c>
      <c r="AJ67" s="205">
        <v>102968.7</v>
      </c>
      <c r="AK67" s="205">
        <v>105542.92</v>
      </c>
      <c r="AL67" s="205">
        <v>108181.49</v>
      </c>
      <c r="AM67" s="205">
        <v>110886.03</v>
      </c>
      <c r="AN67" s="205">
        <v>113658.18</v>
      </c>
      <c r="AO67" s="205">
        <v>116499.64</v>
      </c>
      <c r="AP67" s="205">
        <v>119412.13</v>
      </c>
      <c r="AQ67" s="125">
        <f>SUM(AG67:AP67)</f>
        <v>1028965.04</v>
      </c>
      <c r="AR67" s="34">
        <f>'2. Services Only Discount'!$C$14</f>
        <v>0.25</v>
      </c>
      <c r="AS67" s="50">
        <f t="shared" ref="AS67:AS74" si="28">(1-AR67)*AQ67</f>
        <v>771723.78</v>
      </c>
    </row>
    <row r="68" spans="2:45" x14ac:dyDescent="0.25">
      <c r="B68" s="58" t="s">
        <v>77</v>
      </c>
      <c r="C68" s="205">
        <v>0</v>
      </c>
      <c r="D68" s="205">
        <v>0</v>
      </c>
      <c r="E68" s="205">
        <v>0</v>
      </c>
      <c r="F68" s="205">
        <v>0</v>
      </c>
      <c r="G68" s="205">
        <v>0</v>
      </c>
      <c r="H68" s="205">
        <v>0</v>
      </c>
      <c r="I68" s="205">
        <v>0</v>
      </c>
      <c r="J68" s="205">
        <v>0</v>
      </c>
      <c r="K68" s="205">
        <v>0</v>
      </c>
      <c r="L68" s="205">
        <v>0</v>
      </c>
      <c r="M68" s="125">
        <f t="shared" ref="M68:M74" si="29">SUM(C68:L68)</f>
        <v>0</v>
      </c>
      <c r="N68" s="34">
        <f>'2. Services Only Discount'!$C$14</f>
        <v>0.25</v>
      </c>
      <c r="O68" s="50">
        <f t="shared" si="26"/>
        <v>0</v>
      </c>
      <c r="P68" s="212"/>
      <c r="Q68" s="58" t="s">
        <v>77</v>
      </c>
      <c r="R68" s="205">
        <v>0</v>
      </c>
      <c r="S68" s="205">
        <v>0</v>
      </c>
      <c r="T68" s="205">
        <v>0</v>
      </c>
      <c r="U68" s="205">
        <v>0</v>
      </c>
      <c r="V68" s="205">
        <v>0</v>
      </c>
      <c r="W68" s="205">
        <v>0</v>
      </c>
      <c r="X68" s="205">
        <v>0</v>
      </c>
      <c r="Y68" s="205">
        <v>0</v>
      </c>
      <c r="Z68" s="205">
        <v>0</v>
      </c>
      <c r="AA68" s="205">
        <v>0</v>
      </c>
      <c r="AB68" s="125">
        <f t="shared" ref="AB68:AB74" si="30">SUM(R68:AA68)</f>
        <v>0</v>
      </c>
      <c r="AC68" s="34">
        <f>'2. Services Only Discount'!$C$14</f>
        <v>0.25</v>
      </c>
      <c r="AD68" s="50">
        <f t="shared" si="27"/>
        <v>0</v>
      </c>
      <c r="AE68" s="212"/>
      <c r="AF68" s="58" t="s">
        <v>77</v>
      </c>
      <c r="AG68" s="205">
        <v>0</v>
      </c>
      <c r="AH68" s="205">
        <v>0</v>
      </c>
      <c r="AI68" s="205">
        <v>0</v>
      </c>
      <c r="AJ68" s="205">
        <v>0</v>
      </c>
      <c r="AK68" s="205">
        <v>0</v>
      </c>
      <c r="AL68" s="205">
        <v>0</v>
      </c>
      <c r="AM68" s="205">
        <v>0</v>
      </c>
      <c r="AN68" s="205">
        <v>0</v>
      </c>
      <c r="AO68" s="205">
        <v>0</v>
      </c>
      <c r="AP68" s="205">
        <v>0</v>
      </c>
      <c r="AQ68" s="125">
        <f t="shared" ref="AQ68:AQ74" si="31">SUM(AG68:AP68)</f>
        <v>0</v>
      </c>
      <c r="AR68" s="34">
        <f>'2. Services Only Discount'!$C$14</f>
        <v>0.25</v>
      </c>
      <c r="AS68" s="50">
        <f t="shared" si="28"/>
        <v>0</v>
      </c>
    </row>
    <row r="69" spans="2:45" x14ac:dyDescent="0.25">
      <c r="B69" s="25" t="s">
        <v>78</v>
      </c>
      <c r="C69" s="205">
        <v>0</v>
      </c>
      <c r="D69" s="205">
        <v>0</v>
      </c>
      <c r="E69" s="205">
        <v>0</v>
      </c>
      <c r="F69" s="205">
        <v>0</v>
      </c>
      <c r="G69" s="205">
        <v>0</v>
      </c>
      <c r="H69" s="205">
        <v>0</v>
      </c>
      <c r="I69" s="205">
        <v>0</v>
      </c>
      <c r="J69" s="205">
        <v>0</v>
      </c>
      <c r="K69" s="205">
        <v>0</v>
      </c>
      <c r="L69" s="205">
        <v>2600428</v>
      </c>
      <c r="M69" s="125">
        <f t="shared" si="29"/>
        <v>2600428</v>
      </c>
      <c r="N69" s="34">
        <f>'2. Services Only Discount'!$C$14</f>
        <v>0.25</v>
      </c>
      <c r="O69" s="50">
        <f t="shared" si="26"/>
        <v>1950321</v>
      </c>
      <c r="P69" s="212"/>
      <c r="Q69" s="25" t="s">
        <v>78</v>
      </c>
      <c r="R69" s="205">
        <v>0</v>
      </c>
      <c r="S69" s="205">
        <v>0</v>
      </c>
      <c r="T69" s="205">
        <v>0</v>
      </c>
      <c r="U69" s="205">
        <v>0</v>
      </c>
      <c r="V69" s="205">
        <v>0</v>
      </c>
      <c r="W69" s="205">
        <v>0</v>
      </c>
      <c r="X69" s="205">
        <v>0</v>
      </c>
      <c r="Y69" s="205">
        <v>0</v>
      </c>
      <c r="Z69" s="205">
        <v>0</v>
      </c>
      <c r="AA69" s="205">
        <v>2250245.33</v>
      </c>
      <c r="AB69" s="125">
        <f t="shared" si="30"/>
        <v>2250245.33</v>
      </c>
      <c r="AC69" s="34">
        <f>'2. Services Only Discount'!$C$14</f>
        <v>0.25</v>
      </c>
      <c r="AD69" s="50">
        <f t="shared" si="27"/>
        <v>1687683.9975000001</v>
      </c>
      <c r="AE69" s="212"/>
      <c r="AF69" s="25" t="s">
        <v>78</v>
      </c>
      <c r="AG69" s="205">
        <v>0</v>
      </c>
      <c r="AH69" s="205">
        <v>0</v>
      </c>
      <c r="AI69" s="205">
        <v>0</v>
      </c>
      <c r="AJ69" s="205">
        <v>0</v>
      </c>
      <c r="AK69" s="205">
        <v>0</v>
      </c>
      <c r="AL69" s="205">
        <v>0</v>
      </c>
      <c r="AM69" s="205">
        <v>0</v>
      </c>
      <c r="AN69" s="205">
        <v>0</v>
      </c>
      <c r="AO69" s="205">
        <v>0</v>
      </c>
      <c r="AP69" s="205">
        <v>2179468.2000000002</v>
      </c>
      <c r="AQ69" s="125">
        <f t="shared" si="31"/>
        <v>2179468.2000000002</v>
      </c>
      <c r="AR69" s="34">
        <f>'2. Services Only Discount'!$C$14</f>
        <v>0.25</v>
      </c>
      <c r="AS69" s="50">
        <f t="shared" si="28"/>
        <v>1634601.1500000001</v>
      </c>
    </row>
    <row r="70" spans="2:45" ht="14.25" customHeight="1" x14ac:dyDescent="0.25">
      <c r="B70" s="26" t="e">
        <f>#REF!</f>
        <v>#REF!</v>
      </c>
      <c r="C70" s="205">
        <v>2360464</v>
      </c>
      <c r="D70" s="205">
        <v>0</v>
      </c>
      <c r="E70" s="205">
        <v>0</v>
      </c>
      <c r="F70" s="205">
        <v>0</v>
      </c>
      <c r="G70" s="205">
        <v>0</v>
      </c>
      <c r="H70" s="205">
        <v>0</v>
      </c>
      <c r="I70" s="205">
        <v>0</v>
      </c>
      <c r="J70" s="205">
        <v>0</v>
      </c>
      <c r="K70" s="205">
        <v>0</v>
      </c>
      <c r="L70" s="205">
        <v>0</v>
      </c>
      <c r="M70" s="125">
        <f t="shared" si="29"/>
        <v>2360464</v>
      </c>
      <c r="N70" s="34">
        <f>'2. Services Only Discount'!$C$14</f>
        <v>0.25</v>
      </c>
      <c r="O70" s="50">
        <f t="shared" si="26"/>
        <v>1770348</v>
      </c>
      <c r="P70" s="212"/>
      <c r="Q70" s="26" t="e">
        <f>#REF!</f>
        <v>#REF!</v>
      </c>
      <c r="R70" s="205">
        <v>2292437</v>
      </c>
      <c r="S70" s="205">
        <v>0</v>
      </c>
      <c r="T70" s="205">
        <v>0</v>
      </c>
      <c r="U70" s="205">
        <v>0</v>
      </c>
      <c r="V70" s="205">
        <v>0</v>
      </c>
      <c r="W70" s="205">
        <v>0</v>
      </c>
      <c r="X70" s="205">
        <v>0</v>
      </c>
      <c r="Y70" s="205">
        <v>0</v>
      </c>
      <c r="Z70" s="205">
        <v>0</v>
      </c>
      <c r="AA70" s="205">
        <v>0</v>
      </c>
      <c r="AB70" s="125">
        <f t="shared" si="30"/>
        <v>2292437</v>
      </c>
      <c r="AC70" s="34">
        <f>'2. Services Only Discount'!$C$14</f>
        <v>0.25</v>
      </c>
      <c r="AD70" s="50">
        <f t="shared" si="27"/>
        <v>1719327.75</v>
      </c>
      <c r="AE70" s="212"/>
      <c r="AF70" s="26" t="e">
        <f>#REF!</f>
        <v>#REF!</v>
      </c>
      <c r="AG70" s="205">
        <v>2295043</v>
      </c>
      <c r="AH70" s="205">
        <v>0</v>
      </c>
      <c r="AI70" s="205">
        <v>0</v>
      </c>
      <c r="AJ70" s="205">
        <v>0</v>
      </c>
      <c r="AK70" s="205">
        <v>0</v>
      </c>
      <c r="AL70" s="205">
        <v>0</v>
      </c>
      <c r="AM70" s="205">
        <v>0</v>
      </c>
      <c r="AN70" s="205">
        <v>0</v>
      </c>
      <c r="AO70" s="205">
        <v>0</v>
      </c>
      <c r="AP70" s="205">
        <v>0</v>
      </c>
      <c r="AQ70" s="125">
        <f t="shared" si="31"/>
        <v>2295043</v>
      </c>
      <c r="AR70" s="34">
        <f>'2. Services Only Discount'!$C$14</f>
        <v>0.25</v>
      </c>
      <c r="AS70" s="50">
        <f t="shared" si="28"/>
        <v>1721282.25</v>
      </c>
    </row>
    <row r="71" spans="2:45" ht="14.45" customHeight="1" x14ac:dyDescent="0.25">
      <c r="B71" s="26" t="e">
        <f>#REF!</f>
        <v>#REF!</v>
      </c>
      <c r="C71" s="205">
        <v>2095150.34</v>
      </c>
      <c r="D71" s="205">
        <v>5495579.6963733332</v>
      </c>
      <c r="E71" s="205">
        <v>5629962.5163733326</v>
      </c>
      <c r="F71" s="205">
        <v>5767704.916373333</v>
      </c>
      <c r="G71" s="205">
        <v>5908890.8763733329</v>
      </c>
      <c r="H71" s="205">
        <v>6053606.4763733326</v>
      </c>
      <c r="I71" s="205">
        <v>6201939.9763733326</v>
      </c>
      <c r="J71" s="205">
        <v>6353981.8063733326</v>
      </c>
      <c r="K71" s="205">
        <v>6509824.6863733325</v>
      </c>
      <c r="L71" s="205">
        <v>6669563.6363733327</v>
      </c>
      <c r="M71" s="125">
        <f t="shared" si="29"/>
        <v>56686204.927359991</v>
      </c>
      <c r="N71" s="34">
        <f>'2. Services Only Discount'!$C$14</f>
        <v>0.25</v>
      </c>
      <c r="O71" s="50">
        <f t="shared" si="26"/>
        <v>42514653.695519991</v>
      </c>
      <c r="P71" s="212"/>
      <c r="Q71" s="26" t="e">
        <f>#REF!</f>
        <v>#REF!</v>
      </c>
      <c r="R71" s="205">
        <v>2161320.58</v>
      </c>
      <c r="S71" s="205">
        <v>4722192.3564000009</v>
      </c>
      <c r="T71" s="205">
        <v>4837900.5064000003</v>
      </c>
      <c r="U71" s="205">
        <v>4956501.3464000002</v>
      </c>
      <c r="V71" s="205">
        <v>5078067.2164000003</v>
      </c>
      <c r="W71" s="205">
        <v>5202672.2264</v>
      </c>
      <c r="X71" s="205">
        <v>5330392.3664000006</v>
      </c>
      <c r="Y71" s="205">
        <v>5461305.5064000003</v>
      </c>
      <c r="Z71" s="205">
        <v>5595491.4864000008</v>
      </c>
      <c r="AA71" s="205">
        <v>5733032.1064000009</v>
      </c>
      <c r="AB71" s="125">
        <f t="shared" si="30"/>
        <v>49078875.6976</v>
      </c>
      <c r="AC71" s="34">
        <f>'2. Services Only Discount'!$C$14</f>
        <v>0.25</v>
      </c>
      <c r="AD71" s="50">
        <f t="shared" si="27"/>
        <v>36809156.773199998</v>
      </c>
      <c r="AE71" s="212"/>
      <c r="AF71" s="26" t="e">
        <f>#REF!</f>
        <v>#REF!</v>
      </c>
      <c r="AG71" s="205">
        <v>1995300.57</v>
      </c>
      <c r="AH71" s="205">
        <v>4296329.7864000006</v>
      </c>
      <c r="AI71" s="205">
        <v>4401391.3664000006</v>
      </c>
      <c r="AJ71" s="205">
        <v>4509079.4864000008</v>
      </c>
      <c r="AK71" s="205">
        <v>4619459.8064000001</v>
      </c>
      <c r="AL71" s="205">
        <v>4732599.6364000002</v>
      </c>
      <c r="AM71" s="205">
        <v>4848567.9564000005</v>
      </c>
      <c r="AN71" s="205">
        <v>4967435.4864000008</v>
      </c>
      <c r="AO71" s="205">
        <v>5089274.7064000005</v>
      </c>
      <c r="AP71" s="205">
        <v>5214159.9064000007</v>
      </c>
      <c r="AQ71" s="125">
        <f t="shared" si="31"/>
        <v>44673598.707600005</v>
      </c>
      <c r="AR71" s="34">
        <f>'2. Services Only Discount'!$C$14</f>
        <v>0.25</v>
      </c>
      <c r="AS71" s="50">
        <f t="shared" si="28"/>
        <v>33505199.030700006</v>
      </c>
    </row>
    <row r="72" spans="2:45" ht="14.45" customHeight="1" x14ac:dyDescent="0.25">
      <c r="B72" s="26" t="s">
        <v>47</v>
      </c>
      <c r="C72" s="146"/>
      <c r="D72" s="146"/>
      <c r="E72" s="146"/>
      <c r="F72" s="146"/>
      <c r="G72" s="146"/>
      <c r="H72" s="146"/>
      <c r="I72" s="146"/>
      <c r="J72" s="146"/>
      <c r="K72" s="146"/>
      <c r="L72" s="146"/>
      <c r="M72" s="125">
        <f t="shared" si="29"/>
        <v>0</v>
      </c>
      <c r="N72" s="34">
        <f>'2. Services Only Discount'!$C$14</f>
        <v>0.25</v>
      </c>
      <c r="O72" s="50">
        <f t="shared" si="26"/>
        <v>0</v>
      </c>
      <c r="P72" s="212"/>
      <c r="Q72" s="26" t="s">
        <v>47</v>
      </c>
      <c r="R72" s="205"/>
      <c r="S72" s="205"/>
      <c r="T72" s="205"/>
      <c r="U72" s="205"/>
      <c r="V72" s="205"/>
      <c r="W72" s="205"/>
      <c r="X72" s="205"/>
      <c r="Y72" s="205"/>
      <c r="Z72" s="205"/>
      <c r="AA72" s="205"/>
      <c r="AB72" s="125">
        <f t="shared" si="30"/>
        <v>0</v>
      </c>
      <c r="AC72" s="34">
        <f>'2. Services Only Discount'!$C$14</f>
        <v>0.25</v>
      </c>
      <c r="AD72" s="50">
        <f t="shared" si="27"/>
        <v>0</v>
      </c>
      <c r="AE72" s="212"/>
      <c r="AF72" s="26" t="s">
        <v>47</v>
      </c>
      <c r="AG72" s="205"/>
      <c r="AH72" s="205"/>
      <c r="AI72" s="205"/>
      <c r="AJ72" s="205"/>
      <c r="AK72" s="205"/>
      <c r="AL72" s="205"/>
      <c r="AM72" s="205"/>
      <c r="AN72" s="205"/>
      <c r="AO72" s="205"/>
      <c r="AP72" s="205"/>
      <c r="AQ72" s="125">
        <f t="shared" si="31"/>
        <v>0</v>
      </c>
      <c r="AR72" s="34">
        <f>'2. Services Only Discount'!$C$14</f>
        <v>0.25</v>
      </c>
      <c r="AS72" s="50">
        <f t="shared" si="28"/>
        <v>0</v>
      </c>
    </row>
    <row r="73" spans="2:45" ht="14.45" customHeight="1" x14ac:dyDescent="0.25">
      <c r="B73" s="26" t="s">
        <v>47</v>
      </c>
      <c r="C73" s="146"/>
      <c r="D73" s="146"/>
      <c r="E73" s="146"/>
      <c r="F73" s="146"/>
      <c r="G73" s="146"/>
      <c r="H73" s="146"/>
      <c r="I73" s="146"/>
      <c r="J73" s="146"/>
      <c r="K73" s="146"/>
      <c r="L73" s="146"/>
      <c r="M73" s="125">
        <f t="shared" si="29"/>
        <v>0</v>
      </c>
      <c r="N73" s="34">
        <f>'2. Services Only Discount'!$C$14</f>
        <v>0.25</v>
      </c>
      <c r="O73" s="50">
        <f t="shared" si="26"/>
        <v>0</v>
      </c>
      <c r="P73" s="212"/>
      <c r="Q73" s="26" t="s">
        <v>47</v>
      </c>
      <c r="R73" s="205"/>
      <c r="S73" s="205"/>
      <c r="T73" s="205"/>
      <c r="U73" s="205"/>
      <c r="V73" s="205"/>
      <c r="W73" s="205"/>
      <c r="X73" s="205"/>
      <c r="Y73" s="205"/>
      <c r="Z73" s="205"/>
      <c r="AA73" s="205"/>
      <c r="AB73" s="125">
        <f t="shared" si="30"/>
        <v>0</v>
      </c>
      <c r="AC73" s="34">
        <f>'2. Services Only Discount'!$C$14</f>
        <v>0.25</v>
      </c>
      <c r="AD73" s="50">
        <f t="shared" si="27"/>
        <v>0</v>
      </c>
      <c r="AE73" s="212"/>
      <c r="AF73" s="26" t="s">
        <v>47</v>
      </c>
      <c r="AG73" s="205"/>
      <c r="AH73" s="205"/>
      <c r="AI73" s="205"/>
      <c r="AJ73" s="205"/>
      <c r="AK73" s="205"/>
      <c r="AL73" s="205"/>
      <c r="AM73" s="205"/>
      <c r="AN73" s="205"/>
      <c r="AO73" s="205"/>
      <c r="AP73" s="205"/>
      <c r="AQ73" s="125">
        <f t="shared" si="31"/>
        <v>0</v>
      </c>
      <c r="AR73" s="34">
        <f>'2. Services Only Discount'!$C$14</f>
        <v>0.25</v>
      </c>
      <c r="AS73" s="50">
        <f t="shared" si="28"/>
        <v>0</v>
      </c>
    </row>
    <row r="74" spans="2:45" ht="14.45" customHeight="1" thickBot="1" x14ac:dyDescent="0.3">
      <c r="B74" s="51" t="s">
        <v>47</v>
      </c>
      <c r="C74" s="146"/>
      <c r="D74" s="146"/>
      <c r="E74" s="146"/>
      <c r="F74" s="146"/>
      <c r="G74" s="146"/>
      <c r="H74" s="146"/>
      <c r="I74" s="146"/>
      <c r="J74" s="146"/>
      <c r="K74" s="146"/>
      <c r="L74" s="146"/>
      <c r="M74" s="108">
        <f t="shared" si="29"/>
        <v>0</v>
      </c>
      <c r="N74" s="34">
        <f>'2. Services Only Discount'!$C$14</f>
        <v>0.25</v>
      </c>
      <c r="O74" s="50">
        <f t="shared" si="26"/>
        <v>0</v>
      </c>
      <c r="P74" s="212"/>
      <c r="Q74" s="51" t="s">
        <v>47</v>
      </c>
      <c r="R74" s="205"/>
      <c r="S74" s="205"/>
      <c r="T74" s="205"/>
      <c r="U74" s="205"/>
      <c r="V74" s="205"/>
      <c r="W74" s="205"/>
      <c r="X74" s="205"/>
      <c r="Y74" s="205"/>
      <c r="Z74" s="205"/>
      <c r="AA74" s="205"/>
      <c r="AB74" s="108">
        <f t="shared" si="30"/>
        <v>0</v>
      </c>
      <c r="AC74" s="34">
        <f>'2. Services Only Discount'!$C$14</f>
        <v>0.25</v>
      </c>
      <c r="AD74" s="50">
        <f t="shared" si="27"/>
        <v>0</v>
      </c>
      <c r="AE74" s="212"/>
      <c r="AF74" s="51" t="s">
        <v>47</v>
      </c>
      <c r="AG74" s="205"/>
      <c r="AH74" s="205"/>
      <c r="AI74" s="205"/>
      <c r="AJ74" s="205"/>
      <c r="AK74" s="205"/>
      <c r="AL74" s="205"/>
      <c r="AM74" s="205"/>
      <c r="AN74" s="205"/>
      <c r="AO74" s="205"/>
      <c r="AP74" s="205"/>
      <c r="AQ74" s="108">
        <f t="shared" si="31"/>
        <v>0</v>
      </c>
      <c r="AR74" s="34">
        <f>'2. Services Only Discount'!$C$14</f>
        <v>0.25</v>
      </c>
      <c r="AS74" s="50">
        <f t="shared" si="28"/>
        <v>0</v>
      </c>
    </row>
    <row r="75" spans="2:45" ht="15.75" thickBot="1" x14ac:dyDescent="0.3">
      <c r="B75" s="28" t="s">
        <v>48</v>
      </c>
      <c r="C75" s="111">
        <f t="shared" ref="C75:M75" si="32">SUM(C66:C74)</f>
        <v>4535910.8</v>
      </c>
      <c r="D75" s="111">
        <f t="shared" si="32"/>
        <v>5673624.8163733333</v>
      </c>
      <c r="E75" s="111">
        <f t="shared" si="32"/>
        <v>5812458.7663733326</v>
      </c>
      <c r="F75" s="111">
        <f t="shared" si="32"/>
        <v>5954763.5763733331</v>
      </c>
      <c r="G75" s="111">
        <f t="shared" si="32"/>
        <v>6100626.0063733328</v>
      </c>
      <c r="H75" s="111">
        <f t="shared" si="32"/>
        <v>6250134.9763733326</v>
      </c>
      <c r="I75" s="111">
        <f t="shared" si="32"/>
        <v>6403381.6963733323</v>
      </c>
      <c r="J75" s="111">
        <f t="shared" si="32"/>
        <v>6560459.5663733324</v>
      </c>
      <c r="K75" s="111">
        <f t="shared" si="32"/>
        <v>6721464.3863733327</v>
      </c>
      <c r="L75" s="111">
        <f t="shared" si="32"/>
        <v>9486922.3363733329</v>
      </c>
      <c r="M75" s="112">
        <f t="shared" si="32"/>
        <v>63499746.927359991</v>
      </c>
      <c r="N75" s="47">
        <f>'2. Services Only Discount'!$C$14</f>
        <v>0.25</v>
      </c>
      <c r="O75" s="126">
        <f>SUM(O66:O74)</f>
        <v>47624810.195519991</v>
      </c>
      <c r="P75" s="212"/>
      <c r="Q75" s="28" t="s">
        <v>48</v>
      </c>
      <c r="R75" s="111">
        <f t="shared" ref="R75:AB75" si="33">SUM(R66:R74)</f>
        <v>4518673.6099999994</v>
      </c>
      <c r="S75" s="111">
        <f t="shared" si="33"/>
        <v>4841961.2864000006</v>
      </c>
      <c r="T75" s="111">
        <f t="shared" si="33"/>
        <v>4960663.6664000005</v>
      </c>
      <c r="U75" s="111">
        <f t="shared" si="33"/>
        <v>5082333.5764000006</v>
      </c>
      <c r="V75" s="111">
        <f t="shared" si="33"/>
        <v>5207045.2564000003</v>
      </c>
      <c r="W75" s="111">
        <f t="shared" si="33"/>
        <v>5334874.7164000003</v>
      </c>
      <c r="X75" s="111">
        <f t="shared" si="33"/>
        <v>5465899.9164000005</v>
      </c>
      <c r="Y75" s="111">
        <f t="shared" si="33"/>
        <v>5600200.7464000005</v>
      </c>
      <c r="Z75" s="111">
        <f t="shared" si="33"/>
        <v>5737859.1064000009</v>
      </c>
      <c r="AA75" s="111">
        <f t="shared" si="33"/>
        <v>8129204.2464000005</v>
      </c>
      <c r="AB75" s="112">
        <f t="shared" si="33"/>
        <v>54878716.127599999</v>
      </c>
      <c r="AC75" s="47">
        <f>'2. Services Only Discount'!$C$14</f>
        <v>0.25</v>
      </c>
      <c r="AD75" s="126">
        <f>SUM(AD66:AD74)</f>
        <v>41159037.095699996</v>
      </c>
      <c r="AE75" s="212"/>
      <c r="AF75" s="28" t="s">
        <v>48</v>
      </c>
      <c r="AG75" s="111">
        <f t="shared" ref="AG75:AQ75" si="34">SUM(AG66:AG74)</f>
        <v>4343695.16</v>
      </c>
      <c r="AH75" s="111">
        <f t="shared" si="34"/>
        <v>4394336.8764000004</v>
      </c>
      <c r="AI75" s="111">
        <f t="shared" si="34"/>
        <v>4501848.6364000002</v>
      </c>
      <c r="AJ75" s="111">
        <f t="shared" si="34"/>
        <v>4612048.1864000009</v>
      </c>
      <c r="AK75" s="111">
        <f t="shared" si="34"/>
        <v>4725002.7264</v>
      </c>
      <c r="AL75" s="111">
        <f t="shared" si="34"/>
        <v>4840781.1264000004</v>
      </c>
      <c r="AM75" s="111">
        <f t="shared" si="34"/>
        <v>4959453.9864000008</v>
      </c>
      <c r="AN75" s="111">
        <f t="shared" si="34"/>
        <v>5081093.6664000005</v>
      </c>
      <c r="AO75" s="111">
        <f t="shared" si="34"/>
        <v>5205774.3464000002</v>
      </c>
      <c r="AP75" s="111">
        <f t="shared" si="34"/>
        <v>7513040.2364000008</v>
      </c>
      <c r="AQ75" s="112">
        <f t="shared" si="34"/>
        <v>50177074.947600007</v>
      </c>
      <c r="AR75" s="47">
        <f>'2. Services Only Discount'!$C$14</f>
        <v>0.25</v>
      </c>
      <c r="AS75" s="126">
        <f>SUM(AS66:AS74)</f>
        <v>37632806.210700005</v>
      </c>
    </row>
    <row r="76" spans="2:45" ht="18.600000000000001" customHeight="1" thickBot="1" x14ac:dyDescent="0.3">
      <c r="B76" s="30"/>
      <c r="C76" s="17"/>
      <c r="D76" s="17"/>
      <c r="E76" s="17"/>
      <c r="F76" s="17"/>
      <c r="G76" s="17"/>
      <c r="H76" s="17"/>
      <c r="I76" s="17"/>
      <c r="J76" s="17"/>
      <c r="K76" s="17"/>
      <c r="L76" s="17"/>
      <c r="M76" s="17"/>
      <c r="N76" s="151"/>
      <c r="O76" s="54"/>
      <c r="P76" s="212"/>
      <c r="Q76" s="30"/>
      <c r="R76" s="17"/>
      <c r="S76" s="17"/>
      <c r="T76" s="17"/>
      <c r="U76" s="17"/>
      <c r="V76" s="17"/>
      <c r="W76" s="17"/>
      <c r="X76" s="17"/>
      <c r="Y76" s="17"/>
      <c r="Z76" s="17"/>
      <c r="AA76" s="17"/>
      <c r="AB76" s="17"/>
      <c r="AC76" s="151"/>
      <c r="AD76" s="54"/>
      <c r="AE76" s="212"/>
      <c r="AF76" s="30"/>
      <c r="AG76" s="17"/>
      <c r="AH76" s="17"/>
      <c r="AI76" s="17"/>
      <c r="AJ76" s="17"/>
      <c r="AK76" s="17"/>
      <c r="AL76" s="17"/>
      <c r="AM76" s="17"/>
      <c r="AN76" s="17"/>
      <c r="AO76" s="17"/>
      <c r="AP76" s="17"/>
      <c r="AQ76" s="17"/>
      <c r="AR76" s="151"/>
      <c r="AS76" s="54"/>
    </row>
    <row r="77" spans="2:45" ht="36" customHeight="1" thickBot="1" x14ac:dyDescent="0.3">
      <c r="B77" s="251" t="s">
        <v>79</v>
      </c>
      <c r="C77" s="246"/>
      <c r="D77" s="246"/>
      <c r="E77" s="246"/>
      <c r="F77" s="246"/>
      <c r="G77" s="246"/>
      <c r="H77" s="246"/>
      <c r="I77" s="246"/>
      <c r="J77" s="246"/>
      <c r="K77" s="246"/>
      <c r="L77" s="246"/>
      <c r="M77" s="252"/>
      <c r="N77" s="143"/>
      <c r="O77" s="52"/>
      <c r="P77" s="212"/>
      <c r="Q77" s="251" t="s">
        <v>79</v>
      </c>
      <c r="R77" s="246"/>
      <c r="S77" s="246"/>
      <c r="T77" s="246"/>
      <c r="U77" s="246"/>
      <c r="V77" s="246"/>
      <c r="W77" s="246"/>
      <c r="X77" s="246"/>
      <c r="Y77" s="246"/>
      <c r="Z77" s="246"/>
      <c r="AA77" s="246"/>
      <c r="AB77" s="252"/>
      <c r="AC77" s="143"/>
      <c r="AD77" s="52"/>
      <c r="AE77" s="212"/>
      <c r="AF77" s="251" t="s">
        <v>79</v>
      </c>
      <c r="AG77" s="246"/>
      <c r="AH77" s="246"/>
      <c r="AI77" s="246"/>
      <c r="AJ77" s="246"/>
      <c r="AK77" s="246"/>
      <c r="AL77" s="246"/>
      <c r="AM77" s="246"/>
      <c r="AN77" s="246"/>
      <c r="AO77" s="246"/>
      <c r="AP77" s="246"/>
      <c r="AQ77" s="252"/>
      <c r="AR77" s="143"/>
      <c r="AS77" s="52"/>
    </row>
    <row r="78" spans="2:45" s="175" customFormat="1" x14ac:dyDescent="0.25">
      <c r="B78" s="248" t="s">
        <v>80</v>
      </c>
      <c r="C78" s="249"/>
      <c r="D78" s="249"/>
      <c r="E78" s="249"/>
      <c r="F78" s="249"/>
      <c r="G78" s="249"/>
      <c r="H78" s="249"/>
      <c r="I78" s="249"/>
      <c r="J78" s="249"/>
      <c r="K78" s="249"/>
      <c r="L78" s="249"/>
      <c r="M78" s="250"/>
      <c r="N78" s="152"/>
      <c r="O78" s="7"/>
      <c r="P78" s="212"/>
      <c r="Q78" s="248" t="s">
        <v>80</v>
      </c>
      <c r="R78" s="249"/>
      <c r="S78" s="249"/>
      <c r="T78" s="249"/>
      <c r="U78" s="249"/>
      <c r="V78" s="249"/>
      <c r="W78" s="249"/>
      <c r="X78" s="249"/>
      <c r="Y78" s="249"/>
      <c r="Z78" s="249"/>
      <c r="AA78" s="249"/>
      <c r="AB78" s="250"/>
      <c r="AC78" s="152"/>
      <c r="AD78" s="7"/>
      <c r="AE78" s="212"/>
      <c r="AF78" s="248" t="s">
        <v>80</v>
      </c>
      <c r="AG78" s="249"/>
      <c r="AH78" s="249"/>
      <c r="AI78" s="249"/>
      <c r="AJ78" s="249"/>
      <c r="AK78" s="249"/>
      <c r="AL78" s="249"/>
      <c r="AM78" s="249"/>
      <c r="AN78" s="249"/>
      <c r="AO78" s="249"/>
      <c r="AP78" s="249"/>
      <c r="AQ78" s="250"/>
      <c r="AR78" s="152"/>
      <c r="AS78" s="7"/>
    </row>
    <row r="79" spans="2:45" s="175" customFormat="1" x14ac:dyDescent="0.25">
      <c r="B79" s="248" t="s">
        <v>81</v>
      </c>
      <c r="C79" s="249"/>
      <c r="D79" s="249"/>
      <c r="E79" s="249"/>
      <c r="F79" s="249"/>
      <c r="G79" s="249"/>
      <c r="H79" s="249"/>
      <c r="I79" s="249"/>
      <c r="J79" s="249"/>
      <c r="K79" s="249"/>
      <c r="L79" s="249"/>
      <c r="M79" s="250"/>
      <c r="N79" s="152"/>
      <c r="O79" s="7"/>
      <c r="P79" s="212"/>
      <c r="Q79" s="248" t="s">
        <v>81</v>
      </c>
      <c r="R79" s="249"/>
      <c r="S79" s="249"/>
      <c r="T79" s="249"/>
      <c r="U79" s="249"/>
      <c r="V79" s="249"/>
      <c r="W79" s="249"/>
      <c r="X79" s="249"/>
      <c r="Y79" s="249"/>
      <c r="Z79" s="249"/>
      <c r="AA79" s="249"/>
      <c r="AB79" s="250"/>
      <c r="AC79" s="152"/>
      <c r="AD79" s="7"/>
      <c r="AE79" s="212"/>
      <c r="AF79" s="248" t="s">
        <v>81</v>
      </c>
      <c r="AG79" s="249"/>
      <c r="AH79" s="249"/>
      <c r="AI79" s="249"/>
      <c r="AJ79" s="249"/>
      <c r="AK79" s="249"/>
      <c r="AL79" s="249"/>
      <c r="AM79" s="249"/>
      <c r="AN79" s="249"/>
      <c r="AO79" s="249"/>
      <c r="AP79" s="249"/>
      <c r="AQ79" s="250"/>
      <c r="AR79" s="152"/>
      <c r="AS79" s="7"/>
    </row>
    <row r="80" spans="2:45" s="175" customFormat="1" x14ac:dyDescent="0.25">
      <c r="B80" s="248" t="s">
        <v>82</v>
      </c>
      <c r="C80" s="249"/>
      <c r="D80" s="249"/>
      <c r="E80" s="249"/>
      <c r="F80" s="249"/>
      <c r="G80" s="249"/>
      <c r="H80" s="249"/>
      <c r="I80" s="249"/>
      <c r="J80" s="249"/>
      <c r="K80" s="249"/>
      <c r="L80" s="249"/>
      <c r="M80" s="250"/>
      <c r="N80" s="152"/>
      <c r="O80" s="7"/>
      <c r="P80" s="212"/>
      <c r="Q80" s="248" t="s">
        <v>82</v>
      </c>
      <c r="R80" s="249"/>
      <c r="S80" s="249"/>
      <c r="T80" s="249"/>
      <c r="U80" s="249"/>
      <c r="V80" s="249"/>
      <c r="W80" s="249"/>
      <c r="X80" s="249"/>
      <c r="Y80" s="249"/>
      <c r="Z80" s="249"/>
      <c r="AA80" s="249"/>
      <c r="AB80" s="250"/>
      <c r="AC80" s="152"/>
      <c r="AD80" s="7"/>
      <c r="AE80" s="212"/>
      <c r="AF80" s="248" t="s">
        <v>82</v>
      </c>
      <c r="AG80" s="249"/>
      <c r="AH80" s="249"/>
      <c r="AI80" s="249"/>
      <c r="AJ80" s="249"/>
      <c r="AK80" s="249"/>
      <c r="AL80" s="249"/>
      <c r="AM80" s="249"/>
      <c r="AN80" s="249"/>
      <c r="AO80" s="249"/>
      <c r="AP80" s="249"/>
      <c r="AQ80" s="250"/>
      <c r="AR80" s="152"/>
      <c r="AS80" s="7"/>
    </row>
    <row r="81" spans="2:45" s="175" customFormat="1" x14ac:dyDescent="0.25">
      <c r="B81" s="242" t="s">
        <v>83</v>
      </c>
      <c r="C81" s="243"/>
      <c r="D81" s="243"/>
      <c r="E81" s="243"/>
      <c r="F81" s="243"/>
      <c r="G81" s="243"/>
      <c r="H81" s="243"/>
      <c r="I81" s="243"/>
      <c r="J81" s="243"/>
      <c r="K81" s="243"/>
      <c r="L81" s="243"/>
      <c r="M81" s="244"/>
      <c r="N81" s="152"/>
      <c r="O81" s="7"/>
      <c r="P81" s="212"/>
      <c r="Q81" s="242" t="s">
        <v>83</v>
      </c>
      <c r="R81" s="243"/>
      <c r="S81" s="243"/>
      <c r="T81" s="243"/>
      <c r="U81" s="243"/>
      <c r="V81" s="243"/>
      <c r="W81" s="243"/>
      <c r="X81" s="243"/>
      <c r="Y81" s="243"/>
      <c r="Z81" s="243"/>
      <c r="AA81" s="243"/>
      <c r="AB81" s="244"/>
      <c r="AC81" s="152"/>
      <c r="AD81" s="7"/>
      <c r="AE81" s="212"/>
      <c r="AF81" s="242" t="s">
        <v>83</v>
      </c>
      <c r="AG81" s="243"/>
      <c r="AH81" s="243"/>
      <c r="AI81" s="243"/>
      <c r="AJ81" s="243"/>
      <c r="AK81" s="243"/>
      <c r="AL81" s="243"/>
      <c r="AM81" s="243"/>
      <c r="AN81" s="243"/>
      <c r="AO81" s="243"/>
      <c r="AP81" s="243"/>
      <c r="AQ81" s="244"/>
      <c r="AR81" s="152"/>
      <c r="AS81" s="7"/>
    </row>
    <row r="82" spans="2:45" s="175" customFormat="1" x14ac:dyDescent="0.25">
      <c r="B82" s="248" t="s">
        <v>84</v>
      </c>
      <c r="C82" s="249"/>
      <c r="D82" s="249"/>
      <c r="E82" s="249"/>
      <c r="F82" s="249"/>
      <c r="G82" s="249"/>
      <c r="H82" s="249"/>
      <c r="I82" s="249"/>
      <c r="J82" s="249"/>
      <c r="K82" s="249"/>
      <c r="L82" s="249"/>
      <c r="M82" s="250"/>
      <c r="N82" s="152"/>
      <c r="O82" s="7"/>
      <c r="P82" s="212"/>
      <c r="Q82" s="248" t="s">
        <v>84</v>
      </c>
      <c r="R82" s="249"/>
      <c r="S82" s="249"/>
      <c r="T82" s="249"/>
      <c r="U82" s="249"/>
      <c r="V82" s="249"/>
      <c r="W82" s="249"/>
      <c r="X82" s="249"/>
      <c r="Y82" s="249"/>
      <c r="Z82" s="249"/>
      <c r="AA82" s="249"/>
      <c r="AB82" s="250"/>
      <c r="AC82" s="152"/>
      <c r="AD82" s="7"/>
      <c r="AE82" s="212"/>
      <c r="AF82" s="248" t="s">
        <v>84</v>
      </c>
      <c r="AG82" s="249"/>
      <c r="AH82" s="249"/>
      <c r="AI82" s="249"/>
      <c r="AJ82" s="249"/>
      <c r="AK82" s="249"/>
      <c r="AL82" s="249"/>
      <c r="AM82" s="249"/>
      <c r="AN82" s="249"/>
      <c r="AO82" s="249"/>
      <c r="AP82" s="249"/>
      <c r="AQ82" s="250"/>
      <c r="AR82" s="152"/>
      <c r="AS82" s="7"/>
    </row>
    <row r="83" spans="2:45" s="175" customFormat="1" x14ac:dyDescent="0.25">
      <c r="B83" s="248" t="s">
        <v>85</v>
      </c>
      <c r="C83" s="249"/>
      <c r="D83" s="249"/>
      <c r="E83" s="249"/>
      <c r="F83" s="249"/>
      <c r="G83" s="249"/>
      <c r="H83" s="249"/>
      <c r="I83" s="249"/>
      <c r="J83" s="249"/>
      <c r="K83" s="249"/>
      <c r="L83" s="249"/>
      <c r="M83" s="250"/>
      <c r="N83" s="152"/>
      <c r="O83" s="7"/>
      <c r="P83" s="212"/>
      <c r="Q83" s="248" t="s">
        <v>85</v>
      </c>
      <c r="R83" s="249"/>
      <c r="S83" s="249"/>
      <c r="T83" s="249"/>
      <c r="U83" s="249"/>
      <c r="V83" s="249"/>
      <c r="W83" s="249"/>
      <c r="X83" s="249"/>
      <c r="Y83" s="249"/>
      <c r="Z83" s="249"/>
      <c r="AA83" s="249"/>
      <c r="AB83" s="250"/>
      <c r="AC83" s="152"/>
      <c r="AD83" s="7"/>
      <c r="AE83" s="212"/>
      <c r="AF83" s="248" t="s">
        <v>85</v>
      </c>
      <c r="AG83" s="249"/>
      <c r="AH83" s="249"/>
      <c r="AI83" s="249"/>
      <c r="AJ83" s="249"/>
      <c r="AK83" s="249"/>
      <c r="AL83" s="249"/>
      <c r="AM83" s="249"/>
      <c r="AN83" s="249"/>
      <c r="AO83" s="249"/>
      <c r="AP83" s="249"/>
      <c r="AQ83" s="250"/>
      <c r="AR83" s="152"/>
      <c r="AS83" s="7"/>
    </row>
    <row r="84" spans="2:45" s="175" customFormat="1" x14ac:dyDescent="0.25">
      <c r="B84" s="239" t="s">
        <v>86</v>
      </c>
      <c r="C84" s="240"/>
      <c r="D84" s="240"/>
      <c r="E84" s="240"/>
      <c r="F84" s="240"/>
      <c r="G84" s="240"/>
      <c r="H84" s="240"/>
      <c r="I84" s="240"/>
      <c r="J84" s="240"/>
      <c r="K84" s="240"/>
      <c r="L84" s="240"/>
      <c r="M84" s="241"/>
      <c r="N84" s="152"/>
      <c r="O84" s="7"/>
      <c r="P84" s="212"/>
      <c r="Q84" s="239" t="s">
        <v>86</v>
      </c>
      <c r="R84" s="240"/>
      <c r="S84" s="240"/>
      <c r="T84" s="240"/>
      <c r="U84" s="240"/>
      <c r="V84" s="240"/>
      <c r="W84" s="240"/>
      <c r="X84" s="240"/>
      <c r="Y84" s="240"/>
      <c r="Z84" s="240"/>
      <c r="AA84" s="240"/>
      <c r="AB84" s="241"/>
      <c r="AC84" s="152"/>
      <c r="AD84" s="7"/>
      <c r="AE84" s="212"/>
      <c r="AF84" s="239" t="s">
        <v>86</v>
      </c>
      <c r="AG84" s="240"/>
      <c r="AH84" s="240"/>
      <c r="AI84" s="240"/>
      <c r="AJ84" s="240"/>
      <c r="AK84" s="240"/>
      <c r="AL84" s="240"/>
      <c r="AM84" s="240"/>
      <c r="AN84" s="240"/>
      <c r="AO84" s="240"/>
      <c r="AP84" s="240"/>
      <c r="AQ84" s="241"/>
      <c r="AR84" s="152"/>
      <c r="AS84" s="7"/>
    </row>
    <row r="85" spans="2:45" s="175" customFormat="1" x14ac:dyDescent="0.25">
      <c r="B85" s="239" t="s">
        <v>87</v>
      </c>
      <c r="C85" s="240"/>
      <c r="D85" s="240"/>
      <c r="E85" s="240"/>
      <c r="F85" s="240"/>
      <c r="G85" s="240"/>
      <c r="H85" s="240"/>
      <c r="I85" s="240"/>
      <c r="J85" s="240"/>
      <c r="K85" s="240"/>
      <c r="L85" s="240"/>
      <c r="M85" s="241"/>
      <c r="N85" s="152"/>
      <c r="O85" s="7"/>
      <c r="P85" s="212"/>
      <c r="Q85" s="239" t="s">
        <v>87</v>
      </c>
      <c r="R85" s="240"/>
      <c r="S85" s="240"/>
      <c r="T85" s="240"/>
      <c r="U85" s="240"/>
      <c r="V85" s="240"/>
      <c r="W85" s="240"/>
      <c r="X85" s="240"/>
      <c r="Y85" s="240"/>
      <c r="Z85" s="240"/>
      <c r="AA85" s="240"/>
      <c r="AB85" s="241"/>
      <c r="AC85" s="152"/>
      <c r="AD85" s="7"/>
      <c r="AE85" s="212"/>
      <c r="AF85" s="239" t="s">
        <v>87</v>
      </c>
      <c r="AG85" s="240"/>
      <c r="AH85" s="240"/>
      <c r="AI85" s="240"/>
      <c r="AJ85" s="240"/>
      <c r="AK85" s="240"/>
      <c r="AL85" s="240"/>
      <c r="AM85" s="240"/>
      <c r="AN85" s="240"/>
      <c r="AO85" s="240"/>
      <c r="AP85" s="240"/>
      <c r="AQ85" s="241"/>
      <c r="AR85" s="152"/>
      <c r="AS85" s="7"/>
    </row>
    <row r="86" spans="2:45" s="175" customFormat="1" x14ac:dyDescent="0.25">
      <c r="B86" s="239" t="s">
        <v>88</v>
      </c>
      <c r="C86" s="240"/>
      <c r="D86" s="240"/>
      <c r="E86" s="240"/>
      <c r="F86" s="240"/>
      <c r="G86" s="240"/>
      <c r="H86" s="240"/>
      <c r="I86" s="240"/>
      <c r="J86" s="240"/>
      <c r="K86" s="240"/>
      <c r="L86" s="240"/>
      <c r="M86" s="241"/>
      <c r="N86" s="152"/>
      <c r="O86" s="7"/>
      <c r="P86" s="212"/>
      <c r="Q86" s="239" t="s">
        <v>88</v>
      </c>
      <c r="R86" s="240"/>
      <c r="S86" s="240"/>
      <c r="T86" s="240"/>
      <c r="U86" s="240"/>
      <c r="V86" s="240"/>
      <c r="W86" s="240"/>
      <c r="X86" s="240"/>
      <c r="Y86" s="240"/>
      <c r="Z86" s="240"/>
      <c r="AA86" s="240"/>
      <c r="AB86" s="241"/>
      <c r="AC86" s="152"/>
      <c r="AD86" s="7"/>
      <c r="AE86" s="212"/>
      <c r="AF86" s="239" t="s">
        <v>88</v>
      </c>
      <c r="AG86" s="240"/>
      <c r="AH86" s="240"/>
      <c r="AI86" s="240"/>
      <c r="AJ86" s="240"/>
      <c r="AK86" s="240"/>
      <c r="AL86" s="240"/>
      <c r="AM86" s="240"/>
      <c r="AN86" s="240"/>
      <c r="AO86" s="240"/>
      <c r="AP86" s="240"/>
      <c r="AQ86" s="241"/>
      <c r="AR86" s="152"/>
      <c r="AS86" s="7"/>
    </row>
    <row r="87" spans="2:45" s="175" customFormat="1" x14ac:dyDescent="0.25">
      <c r="B87" s="242" t="s">
        <v>89</v>
      </c>
      <c r="C87" s="243"/>
      <c r="D87" s="243"/>
      <c r="E87" s="243"/>
      <c r="F87" s="243"/>
      <c r="G87" s="243"/>
      <c r="H87" s="243"/>
      <c r="I87" s="243"/>
      <c r="J87" s="243"/>
      <c r="K87" s="243"/>
      <c r="L87" s="243"/>
      <c r="M87" s="244"/>
      <c r="N87" s="152"/>
      <c r="O87" s="7"/>
      <c r="P87" s="212"/>
      <c r="Q87" s="242" t="s">
        <v>90</v>
      </c>
      <c r="R87" s="243"/>
      <c r="S87" s="243"/>
      <c r="T87" s="243"/>
      <c r="U87" s="243"/>
      <c r="V87" s="243"/>
      <c r="W87" s="243"/>
      <c r="X87" s="243"/>
      <c r="Y87" s="243"/>
      <c r="Z87" s="243"/>
      <c r="AA87" s="243"/>
      <c r="AB87" s="244"/>
      <c r="AC87" s="152"/>
      <c r="AD87" s="7"/>
      <c r="AE87" s="212"/>
      <c r="AF87" s="242" t="s">
        <v>91</v>
      </c>
      <c r="AG87" s="243"/>
      <c r="AH87" s="243"/>
      <c r="AI87" s="243"/>
      <c r="AJ87" s="243"/>
      <c r="AK87" s="243"/>
      <c r="AL87" s="243"/>
      <c r="AM87" s="243"/>
      <c r="AN87" s="243"/>
      <c r="AO87" s="243"/>
      <c r="AP87" s="243"/>
      <c r="AQ87" s="244"/>
      <c r="AR87" s="152"/>
      <c r="AS87" s="7"/>
    </row>
    <row r="88" spans="2:45" s="175" customFormat="1" x14ac:dyDescent="0.25">
      <c r="B88" s="242" t="s">
        <v>92</v>
      </c>
      <c r="C88" s="243"/>
      <c r="D88" s="243"/>
      <c r="E88" s="243"/>
      <c r="F88" s="243"/>
      <c r="G88" s="243"/>
      <c r="H88" s="243"/>
      <c r="I88" s="243"/>
      <c r="J88" s="243"/>
      <c r="K88" s="243"/>
      <c r="L88" s="243"/>
      <c r="M88" s="244"/>
      <c r="N88" s="152"/>
      <c r="O88" s="7"/>
      <c r="P88" s="212"/>
      <c r="Q88" s="239" t="s">
        <v>93</v>
      </c>
      <c r="R88" s="240"/>
      <c r="S88" s="240"/>
      <c r="T88" s="240"/>
      <c r="U88" s="240"/>
      <c r="V88" s="240"/>
      <c r="W88" s="240"/>
      <c r="X88" s="240"/>
      <c r="Y88" s="240"/>
      <c r="Z88" s="240"/>
      <c r="AA88" s="240"/>
      <c r="AB88" s="241"/>
      <c r="AC88" s="152"/>
      <c r="AD88" s="7"/>
      <c r="AE88" s="212"/>
      <c r="AF88" s="239" t="s">
        <v>94</v>
      </c>
      <c r="AG88" s="240"/>
      <c r="AH88" s="240"/>
      <c r="AI88" s="240"/>
      <c r="AJ88" s="240"/>
      <c r="AK88" s="240"/>
      <c r="AL88" s="240"/>
      <c r="AM88" s="240"/>
      <c r="AN88" s="240"/>
      <c r="AO88" s="240"/>
      <c r="AP88" s="240"/>
      <c r="AQ88" s="241"/>
      <c r="AR88" s="152"/>
      <c r="AS88" s="7"/>
    </row>
    <row r="89" spans="2:45" s="175" customFormat="1" x14ac:dyDescent="0.25">
      <c r="B89" s="242" t="s">
        <v>95</v>
      </c>
      <c r="C89" s="243"/>
      <c r="D89" s="243"/>
      <c r="E89" s="243"/>
      <c r="F89" s="243"/>
      <c r="G89" s="243"/>
      <c r="H89" s="243"/>
      <c r="I89" s="243"/>
      <c r="J89" s="243"/>
      <c r="K89" s="243"/>
      <c r="L89" s="243"/>
      <c r="M89" s="244"/>
      <c r="N89" s="152"/>
      <c r="O89" s="7"/>
      <c r="P89" s="212"/>
      <c r="Q89" s="239" t="s">
        <v>95</v>
      </c>
      <c r="R89" s="240"/>
      <c r="S89" s="240"/>
      <c r="T89" s="240"/>
      <c r="U89" s="240"/>
      <c r="V89" s="240"/>
      <c r="W89" s="240"/>
      <c r="X89" s="240"/>
      <c r="Y89" s="240"/>
      <c r="Z89" s="240"/>
      <c r="AA89" s="240"/>
      <c r="AB89" s="241"/>
      <c r="AC89" s="152"/>
      <c r="AD89" s="7"/>
      <c r="AE89" s="212"/>
      <c r="AF89" s="239" t="s">
        <v>95</v>
      </c>
      <c r="AG89" s="240"/>
      <c r="AH89" s="240"/>
      <c r="AI89" s="240"/>
      <c r="AJ89" s="240"/>
      <c r="AK89" s="240"/>
      <c r="AL89" s="240"/>
      <c r="AM89" s="240"/>
      <c r="AN89" s="240"/>
      <c r="AO89" s="240"/>
      <c r="AP89" s="240"/>
      <c r="AQ89" s="241"/>
      <c r="AR89" s="152"/>
      <c r="AS89" s="7"/>
    </row>
    <row r="90" spans="2:45" s="175" customFormat="1" x14ac:dyDescent="0.25">
      <c r="B90" s="290"/>
      <c r="C90" s="291"/>
      <c r="D90" s="291"/>
      <c r="E90" s="291"/>
      <c r="F90" s="291"/>
      <c r="G90" s="291"/>
      <c r="H90" s="291"/>
      <c r="I90" s="291"/>
      <c r="J90" s="291"/>
      <c r="K90" s="291"/>
      <c r="L90" s="291"/>
      <c r="M90" s="292"/>
      <c r="N90" s="152"/>
      <c r="O90" s="7"/>
      <c r="P90" s="212"/>
      <c r="Q90" s="290"/>
      <c r="R90" s="291"/>
      <c r="S90" s="291"/>
      <c r="T90" s="291"/>
      <c r="U90" s="291"/>
      <c r="V90" s="291"/>
      <c r="W90" s="291"/>
      <c r="X90" s="291"/>
      <c r="Y90" s="291"/>
      <c r="Z90" s="291"/>
      <c r="AA90" s="291"/>
      <c r="AB90" s="292"/>
      <c r="AC90" s="152"/>
      <c r="AD90" s="7"/>
      <c r="AE90" s="212"/>
      <c r="AF90" s="293"/>
      <c r="AG90" s="294"/>
      <c r="AH90" s="294"/>
      <c r="AI90" s="294"/>
      <c r="AJ90" s="294"/>
      <c r="AK90" s="294"/>
      <c r="AL90" s="294"/>
      <c r="AM90" s="294"/>
      <c r="AN90" s="294"/>
      <c r="AO90" s="294"/>
      <c r="AP90" s="294"/>
      <c r="AQ90" s="295"/>
      <c r="AR90" s="152"/>
      <c r="AS90" s="7"/>
    </row>
    <row r="91" spans="2:45" s="175" customFormat="1" x14ac:dyDescent="0.25">
      <c r="B91" s="290"/>
      <c r="C91" s="291"/>
      <c r="D91" s="291"/>
      <c r="E91" s="291"/>
      <c r="F91" s="291"/>
      <c r="G91" s="291"/>
      <c r="H91" s="291"/>
      <c r="I91" s="291"/>
      <c r="J91" s="291"/>
      <c r="K91" s="291"/>
      <c r="L91" s="291"/>
      <c r="M91" s="292"/>
      <c r="N91" s="152"/>
      <c r="O91" s="7"/>
      <c r="P91" s="212"/>
      <c r="Q91" s="293"/>
      <c r="R91" s="294"/>
      <c r="S91" s="294"/>
      <c r="T91" s="294"/>
      <c r="U91" s="294"/>
      <c r="V91" s="294"/>
      <c r="W91" s="294"/>
      <c r="X91" s="294"/>
      <c r="Y91" s="294"/>
      <c r="Z91" s="294"/>
      <c r="AA91" s="294"/>
      <c r="AB91" s="295"/>
      <c r="AC91" s="152"/>
      <c r="AD91" s="7"/>
      <c r="AE91" s="212"/>
      <c r="AF91" s="293"/>
      <c r="AG91" s="294"/>
      <c r="AH91" s="294"/>
      <c r="AI91" s="294"/>
      <c r="AJ91" s="294"/>
      <c r="AK91" s="294"/>
      <c r="AL91" s="294"/>
      <c r="AM91" s="294"/>
      <c r="AN91" s="294"/>
      <c r="AO91" s="294"/>
      <c r="AP91" s="294"/>
      <c r="AQ91" s="295"/>
      <c r="AR91" s="152"/>
      <c r="AS91" s="7"/>
    </row>
    <row r="92" spans="2:45" s="175" customFormat="1" ht="15" thickBot="1" x14ac:dyDescent="0.3">
      <c r="B92" s="296" t="s">
        <v>96</v>
      </c>
      <c r="C92" s="297"/>
      <c r="D92" s="297"/>
      <c r="E92" s="297"/>
      <c r="F92" s="297"/>
      <c r="G92" s="297"/>
      <c r="H92" s="297"/>
      <c r="I92" s="297"/>
      <c r="J92" s="297"/>
      <c r="K92" s="297"/>
      <c r="L92" s="297"/>
      <c r="M92" s="298"/>
      <c r="N92" s="127"/>
      <c r="O92" s="8"/>
      <c r="P92" s="212"/>
      <c r="Q92" s="299" t="s">
        <v>96</v>
      </c>
      <c r="R92" s="300"/>
      <c r="S92" s="300"/>
      <c r="T92" s="300"/>
      <c r="U92" s="300"/>
      <c r="V92" s="300"/>
      <c r="W92" s="300"/>
      <c r="X92" s="300"/>
      <c r="Y92" s="300"/>
      <c r="Z92" s="300"/>
      <c r="AA92" s="300"/>
      <c r="AB92" s="301"/>
      <c r="AC92" s="127"/>
      <c r="AD92" s="8"/>
      <c r="AE92" s="212"/>
      <c r="AF92" s="299" t="s">
        <v>96</v>
      </c>
      <c r="AG92" s="300"/>
      <c r="AH92" s="300"/>
      <c r="AI92" s="300"/>
      <c r="AJ92" s="300"/>
      <c r="AK92" s="300"/>
      <c r="AL92" s="300"/>
      <c r="AM92" s="300"/>
      <c r="AN92" s="300"/>
      <c r="AO92" s="300"/>
      <c r="AP92" s="300"/>
      <c r="AQ92" s="301"/>
      <c r="AR92" s="127"/>
      <c r="AS92" s="8"/>
    </row>
    <row r="93" spans="2:45" s="175" customFormat="1" x14ac:dyDescent="0.25">
      <c r="B93" s="30"/>
      <c r="C93" s="17"/>
      <c r="D93" s="17"/>
      <c r="E93" s="17"/>
      <c r="F93" s="17"/>
      <c r="G93" s="17"/>
      <c r="H93" s="17"/>
      <c r="I93" s="17"/>
      <c r="J93" s="17"/>
      <c r="K93" s="17"/>
      <c r="L93" s="17"/>
      <c r="M93" s="17"/>
      <c r="N93" s="53"/>
      <c r="O93" s="54"/>
      <c r="P93" s="212"/>
      <c r="Q93" s="30"/>
      <c r="R93" s="17"/>
      <c r="S93" s="17"/>
      <c r="T93" s="17"/>
      <c r="U93" s="17"/>
      <c r="V93" s="17"/>
      <c r="W93" s="17"/>
      <c r="X93" s="17"/>
      <c r="Y93" s="17"/>
      <c r="Z93" s="17"/>
      <c r="AA93" s="17"/>
      <c r="AB93" s="17"/>
      <c r="AC93" s="53"/>
      <c r="AD93" s="54"/>
      <c r="AE93" s="212"/>
      <c r="AF93" s="30"/>
      <c r="AG93" s="17"/>
      <c r="AH93" s="17"/>
      <c r="AI93" s="17"/>
      <c r="AJ93" s="17"/>
      <c r="AK93" s="17"/>
      <c r="AL93" s="17"/>
      <c r="AM93" s="17"/>
      <c r="AN93" s="17"/>
      <c r="AO93" s="17"/>
      <c r="AP93" s="17"/>
      <c r="AQ93" s="17"/>
      <c r="AR93" s="53"/>
      <c r="AS93" s="54"/>
    </row>
    <row r="94" spans="2:45" s="175" customFormat="1" ht="15" thickBot="1" x14ac:dyDescent="0.3">
      <c r="B94" s="55"/>
      <c r="C94" s="56"/>
      <c r="D94" s="56"/>
      <c r="E94" s="56"/>
      <c r="F94" s="56"/>
      <c r="G94" s="56"/>
      <c r="H94" s="56"/>
      <c r="I94" s="56"/>
      <c r="J94" s="56"/>
      <c r="K94" s="56"/>
      <c r="L94" s="56"/>
      <c r="M94" s="56"/>
      <c r="N94" s="153"/>
      <c r="O94" s="154"/>
      <c r="P94" s="212"/>
      <c r="Q94" s="55"/>
      <c r="R94" s="56"/>
      <c r="S94" s="56"/>
      <c r="T94" s="56"/>
      <c r="U94" s="56"/>
      <c r="V94" s="56"/>
      <c r="W94" s="56"/>
      <c r="X94" s="56"/>
      <c r="Y94" s="56"/>
      <c r="Z94" s="56"/>
      <c r="AA94" s="56"/>
      <c r="AB94" s="56"/>
      <c r="AC94" s="153"/>
      <c r="AD94" s="154"/>
      <c r="AE94" s="212"/>
      <c r="AF94" s="55"/>
      <c r="AG94" s="56"/>
      <c r="AH94" s="56"/>
      <c r="AI94" s="56"/>
      <c r="AJ94" s="56"/>
      <c r="AK94" s="56"/>
      <c r="AL94" s="56"/>
      <c r="AM94" s="56"/>
      <c r="AN94" s="56"/>
      <c r="AO94" s="56"/>
      <c r="AP94" s="56"/>
      <c r="AQ94" s="56"/>
      <c r="AR94" s="56"/>
      <c r="AS94" s="57"/>
    </row>
    <row r="95" spans="2:45" ht="15" thickTop="1" x14ac:dyDescent="0.25">
      <c r="B95" s="212"/>
      <c r="C95" s="212"/>
      <c r="D95" s="212"/>
      <c r="E95" s="212"/>
      <c r="F95" s="212"/>
      <c r="G95" s="212"/>
      <c r="H95" s="212"/>
      <c r="I95" s="212"/>
      <c r="J95" s="212"/>
      <c r="K95" s="212"/>
      <c r="L95" s="212"/>
      <c r="M95" s="212"/>
      <c r="P95" s="212"/>
      <c r="Q95" s="212"/>
      <c r="R95" s="212"/>
      <c r="S95" s="212"/>
      <c r="T95" s="212"/>
      <c r="U95" s="212"/>
      <c r="V95" s="212"/>
      <c r="W95" s="212"/>
      <c r="X95" s="212"/>
      <c r="Y95" s="212"/>
      <c r="Z95" s="212"/>
      <c r="AA95" s="212"/>
      <c r="AB95" s="212"/>
      <c r="AE95" s="212"/>
      <c r="AF95" s="212"/>
      <c r="AG95" s="212"/>
      <c r="AH95" s="212"/>
      <c r="AI95" s="212"/>
      <c r="AJ95" s="212"/>
      <c r="AK95" s="212"/>
      <c r="AL95" s="212"/>
      <c r="AM95" s="212"/>
      <c r="AN95" s="212"/>
      <c r="AO95" s="212"/>
      <c r="AP95" s="212"/>
      <c r="AQ95" s="212"/>
      <c r="AR95" s="212"/>
      <c r="AS95" s="212"/>
    </row>
  </sheetData>
  <mergeCells count="83">
    <mergeCell ref="B91:M91"/>
    <mergeCell ref="Q91:AB91"/>
    <mergeCell ref="AF91:AQ91"/>
    <mergeCell ref="B92:M92"/>
    <mergeCell ref="Q92:AB92"/>
    <mergeCell ref="AF92:AQ92"/>
    <mergeCell ref="B89:M89"/>
    <mergeCell ref="Q89:AB89"/>
    <mergeCell ref="AF89:AQ89"/>
    <mergeCell ref="B90:M90"/>
    <mergeCell ref="Q90:AB90"/>
    <mergeCell ref="AF90:AQ90"/>
    <mergeCell ref="AF80:AQ80"/>
    <mergeCell ref="AF81:AQ81"/>
    <mergeCell ref="AF82:AQ82"/>
    <mergeCell ref="AF83:AQ83"/>
    <mergeCell ref="B8:M8"/>
    <mergeCell ref="B21:M21"/>
    <mergeCell ref="Q21:AB21"/>
    <mergeCell ref="AF21:AQ21"/>
    <mergeCell ref="B9:M9"/>
    <mergeCell ref="B10:M10"/>
    <mergeCell ref="B11:M11"/>
    <mergeCell ref="B13:M13"/>
    <mergeCell ref="C14:M14"/>
    <mergeCell ref="C15:M15"/>
    <mergeCell ref="C16:M16"/>
    <mergeCell ref="C17:M17"/>
    <mergeCell ref="B1:M1"/>
    <mergeCell ref="B2:M2"/>
    <mergeCell ref="C3:M3"/>
    <mergeCell ref="B6:M6"/>
    <mergeCell ref="B7:M7"/>
    <mergeCell ref="B19:O19"/>
    <mergeCell ref="Q19:AD19"/>
    <mergeCell ref="AF19:AS19"/>
    <mergeCell ref="B33:J33"/>
    <mergeCell ref="Q33:Y33"/>
    <mergeCell ref="AF33:AN33"/>
    <mergeCell ref="C34:D34"/>
    <mergeCell ref="E34:F34"/>
    <mergeCell ref="G34:J34"/>
    <mergeCell ref="R34:S34"/>
    <mergeCell ref="T34:U34"/>
    <mergeCell ref="V34:Y34"/>
    <mergeCell ref="AG34:AH34"/>
    <mergeCell ref="AI34:AJ34"/>
    <mergeCell ref="AK34:AN34"/>
    <mergeCell ref="Q64:AD64"/>
    <mergeCell ref="AF64:AS64"/>
    <mergeCell ref="Q78:AB78"/>
    <mergeCell ref="AF78:AQ78"/>
    <mergeCell ref="B77:M77"/>
    <mergeCell ref="Q77:AB77"/>
    <mergeCell ref="AF77:AQ77"/>
    <mergeCell ref="B64:O64"/>
    <mergeCell ref="B79:M79"/>
    <mergeCell ref="Q79:AB79"/>
    <mergeCell ref="AF79:AQ79"/>
    <mergeCell ref="B84:M84"/>
    <mergeCell ref="Q84:AB84"/>
    <mergeCell ref="AF84:AQ84"/>
    <mergeCell ref="B80:M80"/>
    <mergeCell ref="B81:M81"/>
    <mergeCell ref="B82:M82"/>
    <mergeCell ref="B83:M83"/>
    <mergeCell ref="Q80:AB80"/>
    <mergeCell ref="Q81:AB81"/>
    <mergeCell ref="Q82:AB82"/>
    <mergeCell ref="Q83:AB83"/>
    <mergeCell ref="B78:M78"/>
    <mergeCell ref="B85:M85"/>
    <mergeCell ref="Q85:AB85"/>
    <mergeCell ref="AF85:AQ85"/>
    <mergeCell ref="B88:M88"/>
    <mergeCell ref="Q88:AB88"/>
    <mergeCell ref="AF88:AQ88"/>
    <mergeCell ref="B86:M86"/>
    <mergeCell ref="Q86:AB86"/>
    <mergeCell ref="AF86:AQ86"/>
    <mergeCell ref="B87:M87"/>
    <mergeCell ref="Q87:AB87"/>
    <mergeCell ref="AF87:AQ8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56"/>
  <sheetViews>
    <sheetView zoomScale="70" zoomScaleNormal="70" workbookViewId="0">
      <selection activeCell="C3" sqref="C3:M3"/>
    </sheetView>
  </sheetViews>
  <sheetFormatPr defaultColWidth="8.85546875" defaultRowHeight="14.25" x14ac:dyDescent="0.25"/>
  <cols>
    <col min="1" max="1" width="3.5703125" style="134" customWidth="1"/>
    <col min="2" max="2" width="45.5703125" style="134" customWidth="1"/>
    <col min="3" max="3" width="30.5703125" style="134" customWidth="1"/>
    <col min="4" max="4" width="14.42578125" style="134" customWidth="1"/>
    <col min="5" max="5" width="40.5703125" style="134" customWidth="1"/>
    <col min="6" max="14" width="8.85546875" style="134"/>
    <col min="15" max="15" width="39" style="134" customWidth="1"/>
    <col min="16" max="16" width="28.85546875" style="134" customWidth="1"/>
    <col min="17" max="17" width="8.85546875" style="134"/>
    <col min="18" max="18" width="40.140625" style="134" customWidth="1"/>
    <col min="19" max="16384" width="8.85546875" style="134"/>
  </cols>
  <sheetData>
    <row r="1" spans="2:13" ht="23.25" x14ac:dyDescent="0.25">
      <c r="B1" s="229" t="s">
        <v>12</v>
      </c>
      <c r="C1" s="230"/>
      <c r="D1" s="230"/>
      <c r="E1" s="230"/>
      <c r="F1" s="230"/>
      <c r="G1" s="230"/>
      <c r="H1" s="230"/>
      <c r="I1" s="230"/>
      <c r="J1" s="230"/>
      <c r="K1" s="306"/>
      <c r="L1" s="306"/>
      <c r="M1" s="307"/>
    </row>
    <row r="2" spans="2:13" ht="23.25" x14ac:dyDescent="0.25">
      <c r="B2" s="264" t="s">
        <v>1</v>
      </c>
      <c r="C2" s="265"/>
      <c r="D2" s="265"/>
      <c r="E2" s="265"/>
      <c r="F2" s="265"/>
      <c r="G2" s="265"/>
      <c r="H2" s="265"/>
      <c r="I2" s="265"/>
      <c r="J2" s="265"/>
      <c r="K2" s="265"/>
      <c r="L2" s="308"/>
      <c r="M2" s="309"/>
    </row>
    <row r="3" spans="2:13" ht="21" customHeight="1" thickBot="1" x14ac:dyDescent="0.3">
      <c r="B3" s="92" t="s">
        <v>13</v>
      </c>
      <c r="C3" s="268" t="s">
        <v>14</v>
      </c>
      <c r="D3" s="268"/>
      <c r="E3" s="268"/>
      <c r="F3" s="268"/>
      <c r="G3" s="268"/>
      <c r="H3" s="269"/>
      <c r="I3" s="269"/>
      <c r="J3" s="269"/>
      <c r="K3" s="269"/>
      <c r="L3" s="269"/>
      <c r="M3" s="270"/>
    </row>
    <row r="6" spans="2:13" ht="15" x14ac:dyDescent="0.25">
      <c r="B6" s="310" t="s">
        <v>97</v>
      </c>
      <c r="C6" s="311"/>
      <c r="D6" s="311"/>
      <c r="E6" s="311"/>
      <c r="F6" s="311"/>
      <c r="G6" s="311"/>
      <c r="H6" s="311"/>
      <c r="I6" s="311"/>
      <c r="J6" s="311"/>
      <c r="K6" s="311"/>
      <c r="L6" s="311"/>
      <c r="M6" s="312"/>
    </row>
    <row r="7" spans="2:13" ht="42.6" customHeight="1" x14ac:dyDescent="0.25">
      <c r="B7" s="313" t="s">
        <v>98</v>
      </c>
      <c r="C7" s="275"/>
      <c r="D7" s="275"/>
      <c r="E7" s="275"/>
      <c r="F7" s="275"/>
      <c r="G7" s="275"/>
      <c r="H7" s="275"/>
      <c r="I7" s="275"/>
      <c r="J7" s="275"/>
      <c r="K7" s="275"/>
      <c r="L7" s="275"/>
      <c r="M7" s="314"/>
    </row>
    <row r="8" spans="2:13" ht="27" customHeight="1" x14ac:dyDescent="0.25">
      <c r="B8" s="313" t="s">
        <v>99</v>
      </c>
      <c r="C8" s="275"/>
      <c r="D8" s="275"/>
      <c r="E8" s="275"/>
      <c r="F8" s="275"/>
      <c r="G8" s="275"/>
      <c r="H8" s="275"/>
      <c r="I8" s="275"/>
      <c r="J8" s="275"/>
      <c r="K8" s="275"/>
      <c r="L8" s="275"/>
      <c r="M8" s="314"/>
    </row>
    <row r="9" spans="2:13" x14ac:dyDescent="0.2">
      <c r="B9" s="95"/>
      <c r="C9" s="95"/>
      <c r="D9" s="95"/>
      <c r="E9" s="95"/>
      <c r="F9" s="95"/>
      <c r="G9" s="95"/>
      <c r="H9" s="95"/>
      <c r="I9" s="95"/>
      <c r="J9" s="95"/>
      <c r="K9" s="95"/>
      <c r="L9" s="95"/>
      <c r="M9" s="95"/>
    </row>
    <row r="10" spans="2:13" ht="15" thickBot="1" x14ac:dyDescent="0.25">
      <c r="B10" s="95"/>
      <c r="C10" s="95"/>
      <c r="D10" s="95"/>
      <c r="E10" s="95"/>
      <c r="F10" s="95"/>
      <c r="G10" s="95"/>
      <c r="H10" s="95"/>
      <c r="I10" s="95"/>
      <c r="J10" s="95"/>
      <c r="K10" s="95"/>
      <c r="L10" s="95"/>
      <c r="M10" s="95"/>
    </row>
    <row r="11" spans="2:13" ht="18.75" thickBot="1" x14ac:dyDescent="0.3">
      <c r="B11" s="315" t="s">
        <v>100</v>
      </c>
      <c r="C11" s="316"/>
      <c r="D11" s="95"/>
      <c r="E11" s="95"/>
      <c r="F11" s="95"/>
      <c r="G11" s="95"/>
      <c r="H11" s="95"/>
      <c r="I11" s="95"/>
      <c r="J11" s="95"/>
      <c r="K11" s="95"/>
      <c r="L11" s="95"/>
      <c r="M11" s="95"/>
    </row>
    <row r="12" spans="2:13" ht="15" x14ac:dyDescent="0.2">
      <c r="B12" s="128"/>
      <c r="C12" s="129" t="s">
        <v>101</v>
      </c>
      <c r="D12" s="95"/>
      <c r="E12" s="95"/>
      <c r="F12" s="95"/>
      <c r="G12" s="95"/>
      <c r="H12" s="95"/>
      <c r="I12" s="95"/>
      <c r="J12" s="95"/>
      <c r="K12" s="95"/>
      <c r="L12" s="95"/>
      <c r="M12" s="95"/>
    </row>
    <row r="13" spans="2:13" x14ac:dyDescent="0.2">
      <c r="B13" s="130" t="s">
        <v>102</v>
      </c>
      <c r="C13" s="155">
        <v>0.25</v>
      </c>
      <c r="D13" s="95"/>
      <c r="E13" s="95"/>
      <c r="F13" s="95"/>
      <c r="G13" s="95"/>
      <c r="H13" s="95"/>
      <c r="I13" s="95"/>
      <c r="J13" s="95"/>
      <c r="K13" s="95"/>
      <c r="L13" s="95"/>
      <c r="M13" s="95"/>
    </row>
    <row r="14" spans="2:13" ht="15" thickBot="1" x14ac:dyDescent="0.25">
      <c r="B14" s="131" t="s">
        <v>103</v>
      </c>
      <c r="C14" s="156">
        <v>0.25</v>
      </c>
      <c r="D14" s="95"/>
      <c r="E14" s="95"/>
      <c r="F14" s="95"/>
      <c r="G14" s="95"/>
      <c r="H14" s="95"/>
      <c r="I14" s="95"/>
      <c r="J14" s="95"/>
      <c r="K14" s="95"/>
      <c r="L14" s="95"/>
      <c r="M14" s="95"/>
    </row>
    <row r="15" spans="2:13" x14ac:dyDescent="0.2">
      <c r="B15" s="132"/>
      <c r="C15" s="95"/>
      <c r="D15" s="95"/>
      <c r="E15" s="95"/>
      <c r="F15" s="95"/>
      <c r="G15" s="95"/>
      <c r="H15" s="95"/>
      <c r="I15" s="95"/>
      <c r="J15" s="95"/>
      <c r="K15" s="95"/>
      <c r="L15" s="95"/>
      <c r="M15" s="95"/>
    </row>
    <row r="16" spans="2:13" ht="15" thickBot="1" x14ac:dyDescent="0.25">
      <c r="B16" s="95"/>
      <c r="C16" s="95"/>
      <c r="D16" s="95"/>
      <c r="E16" s="95"/>
      <c r="F16" s="95"/>
      <c r="G16" s="95"/>
      <c r="H16" s="95"/>
      <c r="I16" s="95"/>
      <c r="J16" s="95"/>
      <c r="K16" s="95"/>
      <c r="L16" s="95"/>
      <c r="M16" s="95"/>
    </row>
    <row r="17" spans="2:13" ht="18.75" thickBot="1" x14ac:dyDescent="0.3">
      <c r="B17" s="315" t="s">
        <v>104</v>
      </c>
      <c r="C17" s="317"/>
      <c r="D17" s="317"/>
      <c r="E17" s="317"/>
      <c r="F17" s="317"/>
      <c r="G17" s="317"/>
      <c r="H17" s="317"/>
      <c r="I17" s="317"/>
      <c r="J17" s="317"/>
      <c r="K17" s="317"/>
      <c r="L17" s="317"/>
      <c r="M17" s="316"/>
    </row>
    <row r="18" spans="2:13" s="175" customFormat="1" x14ac:dyDescent="0.25">
      <c r="B18" s="318" t="s">
        <v>105</v>
      </c>
      <c r="C18" s="319"/>
      <c r="D18" s="319"/>
      <c r="E18" s="319"/>
      <c r="F18" s="319"/>
      <c r="G18" s="319"/>
      <c r="H18" s="319"/>
      <c r="I18" s="319"/>
      <c r="J18" s="319"/>
      <c r="K18" s="319"/>
      <c r="L18" s="319"/>
      <c r="M18" s="320"/>
    </row>
    <row r="19" spans="2:13" x14ac:dyDescent="0.25">
      <c r="B19" s="302"/>
      <c r="C19" s="294"/>
      <c r="D19" s="294"/>
      <c r="E19" s="294"/>
      <c r="F19" s="294"/>
      <c r="G19" s="294"/>
      <c r="H19" s="294"/>
      <c r="I19" s="294"/>
      <c r="J19" s="294"/>
      <c r="K19" s="294"/>
      <c r="L19" s="294"/>
      <c r="M19" s="303"/>
    </row>
    <row r="20" spans="2:13" x14ac:dyDescent="0.25">
      <c r="B20" s="302"/>
      <c r="C20" s="294"/>
      <c r="D20" s="294"/>
      <c r="E20" s="294"/>
      <c r="F20" s="294"/>
      <c r="G20" s="294"/>
      <c r="H20" s="294"/>
      <c r="I20" s="294"/>
      <c r="J20" s="294"/>
      <c r="K20" s="294"/>
      <c r="L20" s="294"/>
      <c r="M20" s="303"/>
    </row>
    <row r="21" spans="2:13" x14ac:dyDescent="0.25">
      <c r="B21" s="302"/>
      <c r="C21" s="294"/>
      <c r="D21" s="294"/>
      <c r="E21" s="294"/>
      <c r="F21" s="294"/>
      <c r="G21" s="294"/>
      <c r="H21" s="294"/>
      <c r="I21" s="294"/>
      <c r="J21" s="294"/>
      <c r="K21" s="294"/>
      <c r="L21" s="294"/>
      <c r="M21" s="303"/>
    </row>
    <row r="22" spans="2:13" x14ac:dyDescent="0.25">
      <c r="B22" s="302"/>
      <c r="C22" s="294"/>
      <c r="D22" s="294"/>
      <c r="E22" s="294"/>
      <c r="F22" s="294"/>
      <c r="G22" s="294"/>
      <c r="H22" s="294"/>
      <c r="I22" s="294"/>
      <c r="J22" s="294"/>
      <c r="K22" s="294"/>
      <c r="L22" s="294"/>
      <c r="M22" s="303"/>
    </row>
    <row r="23" spans="2:13" x14ac:dyDescent="0.25">
      <c r="B23" s="302"/>
      <c r="C23" s="294"/>
      <c r="D23" s="294"/>
      <c r="E23" s="294"/>
      <c r="F23" s="294"/>
      <c r="G23" s="294"/>
      <c r="H23" s="294"/>
      <c r="I23" s="294"/>
      <c r="J23" s="294"/>
      <c r="K23" s="294"/>
      <c r="L23" s="294"/>
      <c r="M23" s="303"/>
    </row>
    <row r="24" spans="2:13" x14ac:dyDescent="0.25">
      <c r="B24" s="302"/>
      <c r="C24" s="294"/>
      <c r="D24" s="294"/>
      <c r="E24" s="294"/>
      <c r="F24" s="294"/>
      <c r="G24" s="294"/>
      <c r="H24" s="294"/>
      <c r="I24" s="294"/>
      <c r="J24" s="294"/>
      <c r="K24" s="294"/>
      <c r="L24" s="294"/>
      <c r="M24" s="303"/>
    </row>
    <row r="25" spans="2:13" x14ac:dyDescent="0.25">
      <c r="B25" s="302"/>
      <c r="C25" s="294"/>
      <c r="D25" s="294"/>
      <c r="E25" s="294"/>
      <c r="F25" s="294"/>
      <c r="G25" s="294"/>
      <c r="H25" s="294"/>
      <c r="I25" s="294"/>
      <c r="J25" s="294"/>
      <c r="K25" s="294"/>
      <c r="L25" s="294"/>
      <c r="M25" s="303"/>
    </row>
    <row r="26" spans="2:13" ht="15" thickBot="1" x14ac:dyDescent="0.3">
      <c r="B26" s="304" t="s">
        <v>96</v>
      </c>
      <c r="C26" s="300"/>
      <c r="D26" s="300"/>
      <c r="E26" s="300"/>
      <c r="F26" s="300"/>
      <c r="G26" s="300"/>
      <c r="H26" s="300"/>
      <c r="I26" s="300"/>
      <c r="J26" s="300"/>
      <c r="K26" s="300"/>
      <c r="L26" s="300"/>
      <c r="M26" s="305"/>
    </row>
    <row r="27" spans="2:13" x14ac:dyDescent="0.2">
      <c r="B27" s="95"/>
      <c r="C27" s="95"/>
      <c r="D27" s="95"/>
      <c r="E27" s="95"/>
      <c r="F27" s="95"/>
      <c r="G27" s="95"/>
      <c r="H27" s="95"/>
      <c r="I27" s="95"/>
      <c r="J27" s="95"/>
      <c r="K27" s="95"/>
      <c r="L27" s="95"/>
      <c r="M27" s="95"/>
    </row>
    <row r="28" spans="2:13" x14ac:dyDescent="0.2">
      <c r="B28" s="95"/>
      <c r="C28" s="95"/>
      <c r="D28" s="95"/>
      <c r="E28" s="95"/>
      <c r="F28" s="95"/>
      <c r="G28" s="95"/>
      <c r="H28" s="95"/>
      <c r="I28" s="95"/>
      <c r="J28" s="95"/>
      <c r="K28" s="95"/>
      <c r="L28" s="95"/>
      <c r="M28" s="95"/>
    </row>
    <row r="29" spans="2:13" x14ac:dyDescent="0.2">
      <c r="B29" s="95"/>
      <c r="C29" s="95"/>
      <c r="D29" s="95"/>
      <c r="E29" s="95"/>
      <c r="F29" s="95"/>
      <c r="G29" s="95"/>
      <c r="H29" s="95"/>
      <c r="I29" s="95"/>
      <c r="J29" s="95"/>
      <c r="K29" s="95"/>
      <c r="L29" s="95"/>
      <c r="M29" s="95"/>
    </row>
    <row r="30" spans="2:13" x14ac:dyDescent="0.2">
      <c r="B30" s="95"/>
      <c r="C30" s="95"/>
      <c r="D30" s="95"/>
      <c r="E30" s="95"/>
      <c r="F30" s="95"/>
      <c r="G30" s="95"/>
      <c r="H30" s="95"/>
      <c r="I30" s="95"/>
      <c r="J30" s="95"/>
      <c r="K30" s="95"/>
      <c r="L30" s="95"/>
      <c r="M30" s="95"/>
    </row>
    <row r="31" spans="2:13" x14ac:dyDescent="0.2">
      <c r="B31" s="95"/>
      <c r="C31" s="95"/>
      <c r="D31" s="95"/>
      <c r="E31" s="95"/>
      <c r="F31" s="95"/>
      <c r="G31" s="95"/>
      <c r="H31" s="95"/>
      <c r="I31" s="95"/>
      <c r="J31" s="95"/>
      <c r="K31" s="95"/>
      <c r="L31" s="95"/>
      <c r="M31" s="95"/>
    </row>
    <row r="32" spans="2:13" x14ac:dyDescent="0.2">
      <c r="B32" s="95"/>
      <c r="C32" s="95"/>
      <c r="D32" s="95"/>
      <c r="E32" s="95"/>
      <c r="F32" s="95"/>
      <c r="G32" s="95"/>
      <c r="H32" s="95"/>
      <c r="I32" s="95"/>
      <c r="J32" s="95"/>
      <c r="K32" s="95"/>
      <c r="L32" s="95"/>
      <c r="M32" s="95"/>
    </row>
    <row r="33" spans="2:13" x14ac:dyDescent="0.2">
      <c r="B33" s="95"/>
      <c r="C33" s="95"/>
      <c r="D33" s="95"/>
      <c r="E33" s="95"/>
      <c r="F33" s="95"/>
      <c r="G33" s="95"/>
      <c r="H33" s="95"/>
      <c r="I33" s="95"/>
      <c r="J33" s="95"/>
      <c r="K33" s="95"/>
      <c r="L33" s="95"/>
      <c r="M33" s="95"/>
    </row>
    <row r="34" spans="2:13" x14ac:dyDescent="0.2">
      <c r="B34" s="95"/>
      <c r="C34" s="95"/>
      <c r="D34" s="95"/>
      <c r="E34" s="95"/>
      <c r="F34" s="95"/>
      <c r="G34" s="95"/>
      <c r="H34" s="95"/>
      <c r="I34" s="95"/>
      <c r="J34" s="95"/>
      <c r="K34" s="95"/>
      <c r="L34" s="95"/>
      <c r="M34" s="95"/>
    </row>
    <row r="35" spans="2:13" x14ac:dyDescent="0.2">
      <c r="B35" s="95"/>
      <c r="C35" s="95"/>
      <c r="D35" s="95"/>
      <c r="E35" s="95"/>
      <c r="F35" s="95"/>
      <c r="G35" s="95"/>
      <c r="H35" s="95"/>
      <c r="I35" s="95"/>
      <c r="J35" s="95"/>
      <c r="K35" s="95"/>
      <c r="L35" s="95"/>
      <c r="M35" s="95"/>
    </row>
    <row r="36" spans="2:13" x14ac:dyDescent="0.2">
      <c r="B36" s="95"/>
      <c r="C36" s="95"/>
      <c r="D36" s="95"/>
      <c r="E36" s="95"/>
      <c r="F36" s="95"/>
      <c r="G36" s="95"/>
      <c r="H36" s="95"/>
      <c r="I36" s="95"/>
      <c r="J36" s="95"/>
      <c r="K36" s="95"/>
      <c r="L36" s="95"/>
      <c r="M36" s="95"/>
    </row>
    <row r="37" spans="2:13" x14ac:dyDescent="0.2">
      <c r="B37" s="95"/>
      <c r="C37" s="95"/>
      <c r="D37" s="95"/>
      <c r="E37" s="95"/>
      <c r="F37" s="95"/>
      <c r="G37" s="95"/>
      <c r="H37" s="95"/>
      <c r="I37" s="95"/>
      <c r="J37" s="95"/>
      <c r="K37" s="95"/>
      <c r="L37" s="95"/>
      <c r="M37" s="95"/>
    </row>
    <row r="38" spans="2:13" x14ac:dyDescent="0.2">
      <c r="B38" s="95"/>
      <c r="C38" s="95"/>
      <c r="D38" s="95"/>
      <c r="E38" s="95"/>
      <c r="F38" s="95"/>
      <c r="G38" s="95"/>
      <c r="H38" s="95"/>
      <c r="I38" s="95"/>
      <c r="J38" s="95"/>
      <c r="K38" s="95"/>
      <c r="L38" s="95"/>
      <c r="M38" s="95"/>
    </row>
    <row r="39" spans="2:13" x14ac:dyDescent="0.2">
      <c r="B39" s="95"/>
      <c r="C39" s="95"/>
      <c r="D39" s="95"/>
      <c r="E39" s="95"/>
      <c r="F39" s="95"/>
      <c r="G39" s="95"/>
      <c r="H39" s="95"/>
      <c r="I39" s="95"/>
      <c r="J39" s="95"/>
      <c r="K39" s="95"/>
      <c r="L39" s="95"/>
      <c r="M39" s="95"/>
    </row>
    <row r="40" spans="2:13" x14ac:dyDescent="0.2">
      <c r="B40" s="95"/>
      <c r="C40" s="95"/>
      <c r="D40" s="95"/>
      <c r="E40" s="95"/>
      <c r="F40" s="95"/>
      <c r="G40" s="95"/>
      <c r="H40" s="95"/>
      <c r="I40" s="95"/>
      <c r="J40" s="95"/>
      <c r="K40" s="95"/>
      <c r="L40" s="95"/>
      <c r="M40" s="95"/>
    </row>
    <row r="41" spans="2:13" x14ac:dyDescent="0.2">
      <c r="B41" s="95"/>
      <c r="C41" s="95"/>
      <c r="D41" s="95"/>
      <c r="E41" s="95"/>
      <c r="F41" s="95"/>
      <c r="G41" s="95"/>
      <c r="H41" s="95"/>
      <c r="I41" s="95"/>
      <c r="J41" s="95"/>
      <c r="K41" s="95"/>
      <c r="L41" s="95"/>
      <c r="M41" s="95"/>
    </row>
    <row r="42" spans="2:13" x14ac:dyDescent="0.2">
      <c r="B42" s="95"/>
      <c r="C42" s="95"/>
      <c r="D42" s="95"/>
      <c r="E42" s="95"/>
      <c r="F42" s="95"/>
      <c r="G42" s="95"/>
      <c r="H42" s="95"/>
      <c r="I42" s="95"/>
      <c r="J42" s="95"/>
      <c r="K42" s="95"/>
      <c r="L42" s="95"/>
      <c r="M42" s="95"/>
    </row>
    <row r="43" spans="2:13" x14ac:dyDescent="0.2">
      <c r="B43" s="95"/>
      <c r="C43" s="95"/>
      <c r="D43" s="95"/>
      <c r="E43" s="95"/>
      <c r="F43" s="95"/>
      <c r="G43" s="95"/>
      <c r="H43" s="95"/>
      <c r="I43" s="95"/>
      <c r="J43" s="95"/>
      <c r="K43" s="95"/>
      <c r="L43" s="95"/>
      <c r="M43" s="95"/>
    </row>
    <row r="44" spans="2:13" x14ac:dyDescent="0.2">
      <c r="B44" s="95"/>
      <c r="C44" s="95"/>
      <c r="D44" s="95"/>
      <c r="E44" s="95"/>
      <c r="F44" s="95"/>
      <c r="G44" s="95"/>
      <c r="H44" s="95"/>
      <c r="I44" s="95"/>
      <c r="J44" s="95"/>
      <c r="K44" s="95"/>
      <c r="L44" s="95"/>
      <c r="M44" s="95"/>
    </row>
    <row r="45" spans="2:13" x14ac:dyDescent="0.2">
      <c r="B45" s="95"/>
      <c r="C45" s="95"/>
      <c r="D45" s="95"/>
      <c r="E45" s="95"/>
      <c r="F45" s="95"/>
      <c r="G45" s="95"/>
      <c r="H45" s="95"/>
      <c r="I45" s="95"/>
      <c r="J45" s="95"/>
      <c r="K45" s="95"/>
      <c r="L45" s="95"/>
      <c r="M45" s="95"/>
    </row>
    <row r="46" spans="2:13" x14ac:dyDescent="0.2">
      <c r="B46" s="95"/>
      <c r="C46" s="95"/>
      <c r="D46" s="95"/>
      <c r="E46" s="95"/>
      <c r="F46" s="95"/>
      <c r="G46" s="95"/>
      <c r="H46" s="95"/>
      <c r="I46" s="95"/>
      <c r="J46" s="95"/>
      <c r="K46" s="95"/>
      <c r="L46" s="95"/>
      <c r="M46" s="95"/>
    </row>
    <row r="47" spans="2:13" x14ac:dyDescent="0.2">
      <c r="B47" s="95"/>
      <c r="C47" s="95"/>
      <c r="D47" s="95"/>
      <c r="E47" s="95"/>
      <c r="F47" s="95"/>
      <c r="G47" s="95"/>
      <c r="H47" s="95"/>
      <c r="I47" s="95"/>
      <c r="J47" s="95"/>
      <c r="K47" s="95"/>
      <c r="L47" s="95"/>
      <c r="M47" s="95"/>
    </row>
    <row r="48" spans="2:13" x14ac:dyDescent="0.2">
      <c r="B48" s="95"/>
      <c r="C48" s="95"/>
      <c r="D48" s="95"/>
      <c r="E48" s="95"/>
      <c r="F48" s="95"/>
      <c r="G48" s="95"/>
      <c r="H48" s="95"/>
      <c r="I48" s="95"/>
      <c r="J48" s="95"/>
      <c r="K48" s="95"/>
      <c r="L48" s="95"/>
      <c r="M48" s="95"/>
    </row>
    <row r="49" spans="2:13" x14ac:dyDescent="0.2">
      <c r="B49" s="95"/>
      <c r="C49" s="95"/>
      <c r="D49" s="95"/>
      <c r="E49" s="95"/>
      <c r="F49" s="95"/>
      <c r="G49" s="95"/>
      <c r="H49" s="95"/>
      <c r="I49" s="95"/>
      <c r="J49" s="95"/>
      <c r="K49" s="95"/>
      <c r="L49" s="95"/>
      <c r="M49" s="95"/>
    </row>
    <row r="50" spans="2:13" x14ac:dyDescent="0.2">
      <c r="B50" s="95"/>
      <c r="C50" s="95"/>
      <c r="D50" s="95"/>
      <c r="E50" s="95"/>
      <c r="F50" s="95"/>
      <c r="G50" s="95"/>
      <c r="H50" s="95"/>
      <c r="I50" s="95"/>
      <c r="J50" s="95"/>
      <c r="K50" s="95"/>
      <c r="L50" s="95"/>
      <c r="M50" s="95"/>
    </row>
    <row r="51" spans="2:13" x14ac:dyDescent="0.2">
      <c r="B51" s="95"/>
      <c r="C51" s="95"/>
      <c r="D51" s="95"/>
      <c r="E51" s="95"/>
      <c r="F51" s="95"/>
      <c r="G51" s="95"/>
      <c r="H51" s="95"/>
      <c r="I51" s="95"/>
      <c r="J51" s="95"/>
      <c r="K51" s="95"/>
      <c r="L51" s="95"/>
      <c r="M51" s="95"/>
    </row>
    <row r="52" spans="2:13" x14ac:dyDescent="0.2">
      <c r="B52" s="95"/>
      <c r="C52" s="95"/>
      <c r="D52" s="95"/>
      <c r="E52" s="95"/>
      <c r="F52" s="95"/>
      <c r="G52" s="95"/>
      <c r="H52" s="95"/>
      <c r="I52" s="95"/>
      <c r="J52" s="95"/>
      <c r="K52" s="95"/>
      <c r="L52" s="95"/>
      <c r="M52" s="95"/>
    </row>
    <row r="53" spans="2:13" x14ac:dyDescent="0.2">
      <c r="B53" s="95"/>
      <c r="C53" s="95"/>
      <c r="D53" s="95"/>
      <c r="E53" s="95"/>
      <c r="F53" s="95"/>
      <c r="G53" s="95"/>
      <c r="H53" s="95"/>
      <c r="I53" s="95"/>
      <c r="J53" s="95"/>
      <c r="K53" s="95"/>
      <c r="L53" s="95"/>
      <c r="M53" s="95"/>
    </row>
    <row r="54" spans="2:13" x14ac:dyDescent="0.2">
      <c r="B54" s="95"/>
      <c r="C54" s="95"/>
      <c r="D54" s="95"/>
      <c r="E54" s="95"/>
      <c r="F54" s="95"/>
      <c r="G54" s="95"/>
      <c r="H54" s="95"/>
      <c r="I54" s="95"/>
      <c r="J54" s="95"/>
      <c r="K54" s="95"/>
      <c r="L54" s="95"/>
      <c r="M54" s="95"/>
    </row>
    <row r="55" spans="2:13" x14ac:dyDescent="0.2">
      <c r="B55" s="95"/>
      <c r="C55" s="95"/>
      <c r="D55" s="95"/>
      <c r="E55" s="95"/>
      <c r="F55" s="95"/>
      <c r="G55" s="95"/>
      <c r="H55" s="95"/>
      <c r="I55" s="95"/>
      <c r="J55" s="95"/>
      <c r="K55" s="95"/>
      <c r="L55" s="95"/>
      <c r="M55" s="95"/>
    </row>
    <row r="56" spans="2:13" x14ac:dyDescent="0.2">
      <c r="B56" s="95"/>
      <c r="C56" s="95"/>
      <c r="D56" s="95"/>
      <c r="E56" s="95"/>
      <c r="F56" s="95"/>
      <c r="G56" s="95"/>
      <c r="H56" s="95"/>
      <c r="I56" s="95"/>
      <c r="J56" s="95"/>
      <c r="K56" s="95"/>
      <c r="L56" s="95"/>
      <c r="M56" s="95"/>
    </row>
  </sheetData>
  <mergeCells count="17">
    <mergeCell ref="B21:M21"/>
    <mergeCell ref="B1:M1"/>
    <mergeCell ref="B2:M2"/>
    <mergeCell ref="C3:M3"/>
    <mergeCell ref="B6:M6"/>
    <mergeCell ref="B7:M7"/>
    <mergeCell ref="B8:M8"/>
    <mergeCell ref="B11:C11"/>
    <mergeCell ref="B17:M17"/>
    <mergeCell ref="B18:M18"/>
    <mergeCell ref="B19:M19"/>
    <mergeCell ref="B20:M20"/>
    <mergeCell ref="B22:M22"/>
    <mergeCell ref="B23:M23"/>
    <mergeCell ref="B24:M24"/>
    <mergeCell ref="B25:M25"/>
    <mergeCell ref="B26:M2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X94"/>
  <sheetViews>
    <sheetView topLeftCell="C1" zoomScale="70" zoomScaleNormal="70" workbookViewId="0">
      <selection activeCell="D21" sqref="D21:M26"/>
    </sheetView>
  </sheetViews>
  <sheetFormatPr defaultColWidth="8.85546875" defaultRowHeight="14.25" x14ac:dyDescent="0.25"/>
  <cols>
    <col min="1" max="1" width="3.85546875" style="134" customWidth="1"/>
    <col min="2" max="3" width="46.5703125" style="134" customWidth="1"/>
    <col min="4" max="13" width="10.85546875" style="134" customWidth="1"/>
    <col min="14" max="14" width="13.42578125" style="134" customWidth="1"/>
    <col min="15" max="24" width="10.5703125" style="184" customWidth="1"/>
    <col min="25" max="16384" width="8.85546875" style="134"/>
  </cols>
  <sheetData>
    <row r="1" spans="2:24" ht="23.1" customHeight="1" x14ac:dyDescent="0.25">
      <c r="B1" s="229" t="s">
        <v>12</v>
      </c>
      <c r="C1" s="343"/>
      <c r="D1" s="343"/>
      <c r="E1" s="343"/>
      <c r="F1" s="343"/>
      <c r="G1" s="343"/>
      <c r="H1" s="343"/>
      <c r="I1" s="343"/>
      <c r="J1" s="343"/>
      <c r="K1" s="344"/>
      <c r="L1" s="133"/>
      <c r="M1" s="212"/>
      <c r="N1" s="212"/>
    </row>
    <row r="2" spans="2:24" ht="23.1" customHeight="1" x14ac:dyDescent="0.25">
      <c r="B2" s="264" t="s">
        <v>106</v>
      </c>
      <c r="C2" s="345"/>
      <c r="D2" s="345"/>
      <c r="E2" s="345"/>
      <c r="F2" s="345"/>
      <c r="G2" s="345"/>
      <c r="H2" s="345"/>
      <c r="I2" s="345"/>
      <c r="J2" s="345"/>
      <c r="K2" s="346"/>
      <c r="L2" s="133"/>
      <c r="M2" s="212"/>
      <c r="N2" s="212"/>
    </row>
    <row r="3" spans="2:24" ht="21" thickBot="1" x14ac:dyDescent="0.3">
      <c r="B3" s="92" t="s">
        <v>13</v>
      </c>
      <c r="C3" s="347" t="s">
        <v>107</v>
      </c>
      <c r="D3" s="348"/>
      <c r="E3" s="348"/>
      <c r="F3" s="348"/>
      <c r="G3" s="348"/>
      <c r="H3" s="348"/>
      <c r="I3" s="348"/>
      <c r="J3" s="348"/>
      <c r="K3" s="349"/>
      <c r="L3" s="213"/>
      <c r="M3" s="213"/>
      <c r="N3" s="212"/>
    </row>
    <row r="4" spans="2:24" ht="21" thickBot="1" x14ac:dyDescent="0.3">
      <c r="B4" s="1"/>
      <c r="C4" s="1"/>
      <c r="D4" s="62"/>
      <c r="E4" s="62"/>
      <c r="F4" s="62"/>
      <c r="G4" s="62"/>
      <c r="H4" s="62"/>
      <c r="I4" s="212"/>
      <c r="J4" s="212"/>
      <c r="K4" s="212"/>
      <c r="L4" s="212"/>
      <c r="M4" s="212"/>
      <c r="N4" s="212"/>
    </row>
    <row r="5" spans="2:24" ht="21" thickBot="1" x14ac:dyDescent="0.3">
      <c r="B5" s="94" t="s">
        <v>108</v>
      </c>
      <c r="C5" s="9"/>
      <c r="D5" s="62"/>
      <c r="E5" s="62"/>
      <c r="F5" s="212"/>
      <c r="G5" s="212"/>
      <c r="H5" s="212"/>
      <c r="I5" s="212"/>
      <c r="J5" s="212"/>
      <c r="K5" s="212"/>
      <c r="L5" s="212"/>
      <c r="M5" s="212"/>
      <c r="N5" s="212"/>
    </row>
    <row r="6" spans="2:24" ht="15.75" x14ac:dyDescent="0.25">
      <c r="B6" s="350" t="s">
        <v>109</v>
      </c>
      <c r="C6" s="351"/>
      <c r="D6" s="351"/>
      <c r="E6" s="351"/>
      <c r="F6" s="351"/>
      <c r="G6" s="351"/>
      <c r="H6" s="351"/>
      <c r="I6" s="351"/>
      <c r="J6" s="351"/>
      <c r="K6" s="352"/>
      <c r="L6" s="212"/>
      <c r="M6" s="212"/>
      <c r="N6" s="212"/>
    </row>
    <row r="7" spans="2:24" ht="55.7" customHeight="1" x14ac:dyDescent="0.25">
      <c r="B7" s="223" t="s">
        <v>110</v>
      </c>
      <c r="C7" s="224"/>
      <c r="D7" s="224"/>
      <c r="E7" s="224"/>
      <c r="F7" s="224"/>
      <c r="G7" s="224"/>
      <c r="H7" s="224"/>
      <c r="I7" s="224"/>
      <c r="J7" s="224"/>
      <c r="K7" s="225"/>
      <c r="L7" s="93"/>
      <c r="M7" s="10"/>
      <c r="N7" s="10"/>
    </row>
    <row r="8" spans="2:24" ht="151.35" customHeight="1" x14ac:dyDescent="0.25">
      <c r="B8" s="223" t="s">
        <v>111</v>
      </c>
      <c r="C8" s="224"/>
      <c r="D8" s="224"/>
      <c r="E8" s="224"/>
      <c r="F8" s="224"/>
      <c r="G8" s="224"/>
      <c r="H8" s="224"/>
      <c r="I8" s="224"/>
      <c r="J8" s="224"/>
      <c r="K8" s="225"/>
      <c r="L8" s="11"/>
      <c r="M8" s="11"/>
      <c r="N8" s="11"/>
    </row>
    <row r="9" spans="2:24" ht="41.45" customHeight="1" x14ac:dyDescent="0.25">
      <c r="B9" s="223" t="s">
        <v>112</v>
      </c>
      <c r="C9" s="224"/>
      <c r="D9" s="224"/>
      <c r="E9" s="224"/>
      <c r="F9" s="224"/>
      <c r="G9" s="224"/>
      <c r="H9" s="224"/>
      <c r="I9" s="224"/>
      <c r="J9" s="224"/>
      <c r="K9" s="225"/>
      <c r="L9" s="11"/>
      <c r="M9" s="11"/>
      <c r="N9" s="11"/>
    </row>
    <row r="10" spans="2:24" ht="31.7" customHeight="1" thickBot="1" x14ac:dyDescent="0.3">
      <c r="B10" s="328" t="s">
        <v>113</v>
      </c>
      <c r="C10" s="329"/>
      <c r="D10" s="329"/>
      <c r="E10" s="329"/>
      <c r="F10" s="329"/>
      <c r="G10" s="329"/>
      <c r="H10" s="329"/>
      <c r="I10" s="329"/>
      <c r="J10" s="329"/>
      <c r="K10" s="330"/>
      <c r="L10" s="212"/>
      <c r="M10" s="212"/>
      <c r="N10" s="212"/>
    </row>
    <row r="11" spans="2:24" ht="18.75" thickBot="1" x14ac:dyDescent="0.3">
      <c r="B11" s="63"/>
      <c r="C11" s="63"/>
      <c r="D11" s="63"/>
      <c r="E11" s="63"/>
      <c r="F11" s="212"/>
      <c r="G11" s="212"/>
      <c r="H11" s="212"/>
      <c r="I11" s="212"/>
      <c r="J11" s="212"/>
      <c r="K11" s="212"/>
      <c r="L11" s="212"/>
      <c r="M11" s="212"/>
      <c r="N11" s="212"/>
    </row>
    <row r="12" spans="2:24" ht="18.75" customHeight="1" thickBot="1" x14ac:dyDescent="0.3">
      <c r="B12" s="209" t="s">
        <v>100</v>
      </c>
      <c r="C12" s="208"/>
      <c r="D12" s="210"/>
      <c r="E12" s="212"/>
      <c r="F12" s="212"/>
      <c r="G12" s="212"/>
      <c r="H12" s="212"/>
      <c r="I12" s="212"/>
      <c r="J12" s="212"/>
      <c r="K12" s="212"/>
      <c r="L12" s="212"/>
      <c r="M12" s="212"/>
      <c r="N12" s="212"/>
    </row>
    <row r="13" spans="2:24" ht="30" x14ac:dyDescent="0.25">
      <c r="B13" s="60"/>
      <c r="C13" s="64"/>
      <c r="D13" s="61" t="s">
        <v>101</v>
      </c>
      <c r="E13" s="212"/>
      <c r="F13" s="212"/>
      <c r="G13" s="212"/>
      <c r="H13" s="212"/>
      <c r="I13" s="212"/>
      <c r="J13" s="212"/>
      <c r="K13" s="212"/>
      <c r="L13" s="212"/>
      <c r="M13" s="212"/>
      <c r="N13" s="212"/>
    </row>
    <row r="14" spans="2:24" ht="15" thickBot="1" x14ac:dyDescent="0.3">
      <c r="B14" s="65" t="s">
        <v>114</v>
      </c>
      <c r="C14" s="66"/>
      <c r="D14" s="96">
        <v>0.25</v>
      </c>
      <c r="E14" s="212"/>
      <c r="F14" s="212"/>
      <c r="G14" s="212"/>
      <c r="H14" s="212"/>
      <c r="I14" s="212"/>
      <c r="J14" s="212"/>
      <c r="K14" s="212"/>
      <c r="L14" s="212"/>
      <c r="M14" s="212"/>
      <c r="N14" s="212"/>
    </row>
    <row r="15" spans="2:24" ht="18.75" thickBot="1" x14ac:dyDescent="0.3">
      <c r="B15" s="63"/>
      <c r="C15" s="63"/>
      <c r="D15" s="63"/>
      <c r="E15" s="63"/>
      <c r="F15" s="212"/>
      <c r="G15" s="212"/>
      <c r="H15" s="212"/>
      <c r="I15" s="212"/>
      <c r="J15" s="212"/>
      <c r="K15" s="212"/>
      <c r="L15" s="212"/>
      <c r="M15" s="212"/>
      <c r="N15" s="212"/>
    </row>
    <row r="16" spans="2:24" ht="19.5" customHeight="1" thickBot="1" x14ac:dyDescent="0.3">
      <c r="B16" s="251" t="s">
        <v>115</v>
      </c>
      <c r="C16" s="246"/>
      <c r="D16" s="246"/>
      <c r="E16" s="246"/>
      <c r="F16" s="246"/>
      <c r="G16" s="246"/>
      <c r="H16" s="246"/>
      <c r="I16" s="246"/>
      <c r="J16" s="246"/>
      <c r="K16" s="246"/>
      <c r="L16" s="246"/>
      <c r="M16" s="252"/>
      <c r="N16" s="212"/>
      <c r="O16" s="331" t="s">
        <v>116</v>
      </c>
      <c r="P16" s="332"/>
      <c r="Q16" s="332"/>
      <c r="R16" s="332"/>
      <c r="S16" s="332"/>
      <c r="T16" s="332"/>
      <c r="U16" s="332"/>
      <c r="V16" s="332"/>
      <c r="W16" s="332"/>
      <c r="X16" s="333"/>
    </row>
    <row r="17" spans="2:24" ht="18.75" thickBot="1" x14ac:dyDescent="0.3">
      <c r="B17" s="67"/>
      <c r="C17" s="67"/>
      <c r="D17" s="334" t="s">
        <v>117</v>
      </c>
      <c r="E17" s="335"/>
      <c r="F17" s="335"/>
      <c r="G17" s="335"/>
      <c r="H17" s="335"/>
      <c r="I17" s="335"/>
      <c r="J17" s="335"/>
      <c r="K17" s="335"/>
      <c r="L17" s="335"/>
      <c r="M17" s="335"/>
      <c r="N17" s="68"/>
      <c r="O17" s="336" t="s">
        <v>118</v>
      </c>
      <c r="P17" s="337"/>
      <c r="Q17" s="337"/>
      <c r="R17" s="337"/>
      <c r="S17" s="337"/>
      <c r="T17" s="337"/>
      <c r="U17" s="337"/>
      <c r="V17" s="337"/>
      <c r="W17" s="337"/>
      <c r="X17" s="338"/>
    </row>
    <row r="18" spans="2:24" ht="36.75" thickBot="1" x14ac:dyDescent="0.3">
      <c r="B18" s="69" t="s">
        <v>119</v>
      </c>
      <c r="C18" s="69" t="s">
        <v>120</v>
      </c>
      <c r="D18" s="70" t="s">
        <v>34</v>
      </c>
      <c r="E18" s="71" t="s">
        <v>35</v>
      </c>
      <c r="F18" s="71" t="s">
        <v>36</v>
      </c>
      <c r="G18" s="71" t="s">
        <v>37</v>
      </c>
      <c r="H18" s="71" t="s">
        <v>38</v>
      </c>
      <c r="I18" s="71" t="s">
        <v>39</v>
      </c>
      <c r="J18" s="71" t="s">
        <v>40</v>
      </c>
      <c r="K18" s="71" t="s">
        <v>41</v>
      </c>
      <c r="L18" s="71" t="s">
        <v>42</v>
      </c>
      <c r="M18" s="71" t="s">
        <v>43</v>
      </c>
      <c r="N18" s="72"/>
      <c r="O18" s="185" t="s">
        <v>34</v>
      </c>
      <c r="P18" s="186" t="s">
        <v>35</v>
      </c>
      <c r="Q18" s="186" t="s">
        <v>36</v>
      </c>
      <c r="R18" s="186" t="s">
        <v>37</v>
      </c>
      <c r="S18" s="186" t="s">
        <v>38</v>
      </c>
      <c r="T18" s="186" t="s">
        <v>39</v>
      </c>
      <c r="U18" s="186" t="s">
        <v>40</v>
      </c>
      <c r="V18" s="186" t="s">
        <v>41</v>
      </c>
      <c r="W18" s="186" t="s">
        <v>42</v>
      </c>
      <c r="X18" s="186" t="s">
        <v>43</v>
      </c>
    </row>
    <row r="19" spans="2:24" ht="15.75" thickBot="1" x14ac:dyDescent="0.3">
      <c r="B19" s="339"/>
      <c r="C19" s="340"/>
      <c r="D19" s="73"/>
      <c r="E19" s="74"/>
      <c r="F19" s="74"/>
      <c r="G19" s="74"/>
      <c r="H19" s="74"/>
      <c r="I19" s="74"/>
      <c r="J19" s="74"/>
      <c r="K19" s="74"/>
      <c r="L19" s="74"/>
      <c r="M19" s="74"/>
      <c r="N19" s="75"/>
      <c r="O19" s="187"/>
      <c r="P19" s="188"/>
      <c r="Q19" s="188"/>
      <c r="R19" s="188"/>
      <c r="S19" s="188"/>
      <c r="T19" s="188"/>
      <c r="U19" s="188"/>
      <c r="V19" s="188"/>
      <c r="W19" s="188"/>
      <c r="X19" s="188"/>
    </row>
    <row r="20" spans="2:24" ht="16.5" thickBot="1" x14ac:dyDescent="0.3">
      <c r="B20" s="341" t="s">
        <v>121</v>
      </c>
      <c r="C20" s="342"/>
      <c r="D20" s="76"/>
      <c r="E20" s="77"/>
      <c r="F20" s="78"/>
      <c r="G20" s="78"/>
      <c r="H20" s="78"/>
      <c r="I20" s="78"/>
      <c r="J20" s="78"/>
      <c r="K20" s="79"/>
      <c r="L20" s="78"/>
      <c r="M20" s="79"/>
      <c r="N20" s="75"/>
      <c r="O20" s="189"/>
      <c r="P20" s="190"/>
      <c r="Q20" s="191"/>
      <c r="R20" s="191"/>
      <c r="S20" s="191"/>
      <c r="T20" s="191"/>
      <c r="U20" s="191"/>
      <c r="V20" s="192"/>
      <c r="W20" s="191"/>
      <c r="X20" s="192"/>
    </row>
    <row r="21" spans="2:24" ht="15" x14ac:dyDescent="0.25">
      <c r="B21" s="80" t="s">
        <v>122</v>
      </c>
      <c r="C21" s="81" t="s">
        <v>123</v>
      </c>
      <c r="D21" s="196">
        <v>400</v>
      </c>
      <c r="E21" s="196">
        <v>408</v>
      </c>
      <c r="F21" s="196">
        <v>417</v>
      </c>
      <c r="G21" s="196">
        <v>427</v>
      </c>
      <c r="H21" s="196">
        <v>436</v>
      </c>
      <c r="I21" s="196">
        <v>445</v>
      </c>
      <c r="J21" s="196">
        <v>455</v>
      </c>
      <c r="K21" s="196">
        <v>464</v>
      </c>
      <c r="L21" s="196">
        <v>473</v>
      </c>
      <c r="M21" s="196">
        <v>484</v>
      </c>
      <c r="N21" s="75"/>
      <c r="O21" s="193">
        <f>D21*(1-$D$14)</f>
        <v>300</v>
      </c>
      <c r="P21" s="193">
        <f t="shared" ref="P21:X32" si="0">E21*(1-$D$14)</f>
        <v>306</v>
      </c>
      <c r="Q21" s="193">
        <f t="shared" si="0"/>
        <v>312.75</v>
      </c>
      <c r="R21" s="193">
        <f t="shared" si="0"/>
        <v>320.25</v>
      </c>
      <c r="S21" s="193">
        <f t="shared" si="0"/>
        <v>327</v>
      </c>
      <c r="T21" s="193">
        <f t="shared" si="0"/>
        <v>333.75</v>
      </c>
      <c r="U21" s="193">
        <f t="shared" si="0"/>
        <v>341.25</v>
      </c>
      <c r="V21" s="193">
        <f t="shared" si="0"/>
        <v>348</v>
      </c>
      <c r="W21" s="193">
        <f t="shared" si="0"/>
        <v>354.75</v>
      </c>
      <c r="X21" s="193">
        <f t="shared" si="0"/>
        <v>363</v>
      </c>
    </row>
    <row r="22" spans="2:24" ht="15" x14ac:dyDescent="0.25">
      <c r="B22" s="207" t="s">
        <v>124</v>
      </c>
      <c r="C22" s="82" t="s">
        <v>125</v>
      </c>
      <c r="D22" s="196">
        <v>387</v>
      </c>
      <c r="E22" s="196">
        <v>395</v>
      </c>
      <c r="F22" s="196">
        <v>403</v>
      </c>
      <c r="G22" s="196">
        <v>412</v>
      </c>
      <c r="H22" s="196">
        <v>421</v>
      </c>
      <c r="I22" s="196">
        <v>431</v>
      </c>
      <c r="J22" s="196">
        <v>440</v>
      </c>
      <c r="K22" s="196">
        <v>449</v>
      </c>
      <c r="L22" s="196">
        <v>459</v>
      </c>
      <c r="M22" s="196">
        <v>468</v>
      </c>
      <c r="N22" s="75"/>
      <c r="O22" s="193">
        <f t="shared" ref="O22:O32" si="1">D22*(1-$D$14)</f>
        <v>290.25</v>
      </c>
      <c r="P22" s="193">
        <f t="shared" si="0"/>
        <v>296.25</v>
      </c>
      <c r="Q22" s="193">
        <f t="shared" si="0"/>
        <v>302.25</v>
      </c>
      <c r="R22" s="193">
        <f t="shared" si="0"/>
        <v>309</v>
      </c>
      <c r="S22" s="193">
        <f t="shared" si="0"/>
        <v>315.75</v>
      </c>
      <c r="T22" s="193">
        <f t="shared" si="0"/>
        <v>323.25</v>
      </c>
      <c r="U22" s="193">
        <f t="shared" si="0"/>
        <v>330</v>
      </c>
      <c r="V22" s="193">
        <f t="shared" si="0"/>
        <v>336.75</v>
      </c>
      <c r="W22" s="193">
        <f t="shared" si="0"/>
        <v>344.25</v>
      </c>
      <c r="X22" s="193">
        <f t="shared" si="0"/>
        <v>351</v>
      </c>
    </row>
    <row r="23" spans="2:24" ht="15" x14ac:dyDescent="0.25">
      <c r="B23" s="207" t="s">
        <v>126</v>
      </c>
      <c r="C23" s="82" t="s">
        <v>127</v>
      </c>
      <c r="D23" s="196">
        <v>280</v>
      </c>
      <c r="E23" s="196">
        <v>287</v>
      </c>
      <c r="F23" s="196">
        <v>293</v>
      </c>
      <c r="G23" s="196">
        <v>300</v>
      </c>
      <c r="H23" s="196">
        <v>307</v>
      </c>
      <c r="I23" s="196">
        <v>313</v>
      </c>
      <c r="J23" s="196">
        <v>320</v>
      </c>
      <c r="K23" s="196">
        <v>327</v>
      </c>
      <c r="L23" s="196">
        <v>333</v>
      </c>
      <c r="M23" s="196">
        <v>340</v>
      </c>
      <c r="N23" s="75"/>
      <c r="O23" s="193">
        <f t="shared" si="1"/>
        <v>210</v>
      </c>
      <c r="P23" s="193">
        <f t="shared" si="0"/>
        <v>215.25</v>
      </c>
      <c r="Q23" s="193">
        <f t="shared" si="0"/>
        <v>219.75</v>
      </c>
      <c r="R23" s="193">
        <f t="shared" si="0"/>
        <v>225</v>
      </c>
      <c r="S23" s="193">
        <f t="shared" si="0"/>
        <v>230.25</v>
      </c>
      <c r="T23" s="193">
        <f t="shared" si="0"/>
        <v>234.75</v>
      </c>
      <c r="U23" s="193">
        <f t="shared" si="0"/>
        <v>240</v>
      </c>
      <c r="V23" s="193">
        <f t="shared" si="0"/>
        <v>245.25</v>
      </c>
      <c r="W23" s="193">
        <f t="shared" si="0"/>
        <v>249.75</v>
      </c>
      <c r="X23" s="193">
        <f t="shared" si="0"/>
        <v>255</v>
      </c>
    </row>
    <row r="24" spans="2:24" ht="15" x14ac:dyDescent="0.25">
      <c r="B24" s="207" t="s">
        <v>128</v>
      </c>
      <c r="C24" s="82" t="s">
        <v>129</v>
      </c>
      <c r="D24" s="196">
        <v>307</v>
      </c>
      <c r="E24" s="196">
        <v>313</v>
      </c>
      <c r="F24" s="196">
        <v>320</v>
      </c>
      <c r="G24" s="196">
        <v>327</v>
      </c>
      <c r="H24" s="196">
        <v>333</v>
      </c>
      <c r="I24" s="196">
        <v>340</v>
      </c>
      <c r="J24" s="196">
        <v>348</v>
      </c>
      <c r="K24" s="196">
        <v>356</v>
      </c>
      <c r="L24" s="196">
        <v>364</v>
      </c>
      <c r="M24" s="196">
        <v>372</v>
      </c>
      <c r="N24" s="75"/>
      <c r="O24" s="193">
        <f t="shared" si="1"/>
        <v>230.25</v>
      </c>
      <c r="P24" s="193">
        <f t="shared" si="0"/>
        <v>234.75</v>
      </c>
      <c r="Q24" s="193">
        <f t="shared" si="0"/>
        <v>240</v>
      </c>
      <c r="R24" s="193">
        <f t="shared" si="0"/>
        <v>245.25</v>
      </c>
      <c r="S24" s="193">
        <f t="shared" si="0"/>
        <v>249.75</v>
      </c>
      <c r="T24" s="193">
        <f t="shared" si="0"/>
        <v>255</v>
      </c>
      <c r="U24" s="193">
        <f t="shared" si="0"/>
        <v>261</v>
      </c>
      <c r="V24" s="193">
        <f t="shared" si="0"/>
        <v>267</v>
      </c>
      <c r="W24" s="193">
        <f t="shared" si="0"/>
        <v>273</v>
      </c>
      <c r="X24" s="193">
        <f t="shared" si="0"/>
        <v>279</v>
      </c>
    </row>
    <row r="25" spans="2:24" ht="15" x14ac:dyDescent="0.25">
      <c r="B25" s="207" t="s">
        <v>130</v>
      </c>
      <c r="C25" s="82" t="s">
        <v>131</v>
      </c>
      <c r="D25" s="196">
        <v>200</v>
      </c>
      <c r="E25" s="196">
        <v>204</v>
      </c>
      <c r="F25" s="196">
        <v>209</v>
      </c>
      <c r="G25" s="196">
        <v>215</v>
      </c>
      <c r="H25" s="196">
        <v>220</v>
      </c>
      <c r="I25" s="196">
        <v>225</v>
      </c>
      <c r="J25" s="196">
        <v>231</v>
      </c>
      <c r="K25" s="196">
        <v>236</v>
      </c>
      <c r="L25" s="196">
        <v>241</v>
      </c>
      <c r="M25" s="196">
        <v>247</v>
      </c>
      <c r="N25" s="75"/>
      <c r="O25" s="193">
        <f t="shared" si="1"/>
        <v>150</v>
      </c>
      <c r="P25" s="193">
        <f t="shared" si="0"/>
        <v>153</v>
      </c>
      <c r="Q25" s="193">
        <f t="shared" si="0"/>
        <v>156.75</v>
      </c>
      <c r="R25" s="193">
        <f t="shared" si="0"/>
        <v>161.25</v>
      </c>
      <c r="S25" s="193">
        <f t="shared" si="0"/>
        <v>165</v>
      </c>
      <c r="T25" s="193">
        <f t="shared" si="0"/>
        <v>168.75</v>
      </c>
      <c r="U25" s="193">
        <f t="shared" si="0"/>
        <v>173.25</v>
      </c>
      <c r="V25" s="193">
        <f t="shared" si="0"/>
        <v>177</v>
      </c>
      <c r="W25" s="193">
        <f t="shared" si="0"/>
        <v>180.75</v>
      </c>
      <c r="X25" s="193">
        <f t="shared" si="0"/>
        <v>185.25</v>
      </c>
    </row>
    <row r="26" spans="2:24" ht="15" x14ac:dyDescent="0.25">
      <c r="B26" s="207" t="s">
        <v>132</v>
      </c>
      <c r="C26" s="82" t="s">
        <v>131</v>
      </c>
      <c r="D26" s="196">
        <v>200</v>
      </c>
      <c r="E26" s="196">
        <v>204</v>
      </c>
      <c r="F26" s="196">
        <v>209</v>
      </c>
      <c r="G26" s="196">
        <v>215</v>
      </c>
      <c r="H26" s="196">
        <v>220</v>
      </c>
      <c r="I26" s="196">
        <v>225</v>
      </c>
      <c r="J26" s="196">
        <v>231</v>
      </c>
      <c r="K26" s="196">
        <v>236</v>
      </c>
      <c r="L26" s="196">
        <v>241</v>
      </c>
      <c r="M26" s="196">
        <v>247</v>
      </c>
      <c r="N26" s="75"/>
      <c r="O26" s="193">
        <f t="shared" si="1"/>
        <v>150</v>
      </c>
      <c r="P26" s="193">
        <f t="shared" si="0"/>
        <v>153</v>
      </c>
      <c r="Q26" s="193">
        <f t="shared" si="0"/>
        <v>156.75</v>
      </c>
      <c r="R26" s="193">
        <f t="shared" si="0"/>
        <v>161.25</v>
      </c>
      <c r="S26" s="193">
        <f t="shared" si="0"/>
        <v>165</v>
      </c>
      <c r="T26" s="193">
        <f t="shared" si="0"/>
        <v>168.75</v>
      </c>
      <c r="U26" s="193">
        <f t="shared" si="0"/>
        <v>173.25</v>
      </c>
      <c r="V26" s="193">
        <f t="shared" si="0"/>
        <v>177</v>
      </c>
      <c r="W26" s="193">
        <f t="shared" si="0"/>
        <v>180.75</v>
      </c>
      <c r="X26" s="193">
        <f t="shared" si="0"/>
        <v>185.25</v>
      </c>
    </row>
    <row r="27" spans="2:24" s="176" customFormat="1" ht="15" x14ac:dyDescent="0.25">
      <c r="B27" s="207" t="s">
        <v>133</v>
      </c>
      <c r="C27" s="177" t="s">
        <v>134</v>
      </c>
      <c r="D27" s="196">
        <v>125.33</v>
      </c>
      <c r="E27" s="196">
        <v>130.34</v>
      </c>
      <c r="F27" s="196">
        <v>135.56</v>
      </c>
      <c r="G27" s="196">
        <v>140.97999999999999</v>
      </c>
      <c r="H27" s="196">
        <v>146.62</v>
      </c>
      <c r="I27" s="196">
        <v>152.47999999999999</v>
      </c>
      <c r="J27" s="196">
        <v>158.58000000000001</v>
      </c>
      <c r="K27" s="196">
        <v>164.93</v>
      </c>
      <c r="L27" s="196">
        <v>171.52</v>
      </c>
      <c r="M27" s="196">
        <v>178.38</v>
      </c>
      <c r="N27" s="75"/>
      <c r="O27" s="193">
        <f t="shared" ref="O27:O31" si="2">D27*(1-$D$14)</f>
        <v>93.997500000000002</v>
      </c>
      <c r="P27" s="193">
        <f t="shared" ref="P27:P31" si="3">E27*(1-$D$14)</f>
        <v>97.754999999999995</v>
      </c>
      <c r="Q27" s="193">
        <f t="shared" ref="Q27:Q31" si="4">F27*(1-$D$14)</f>
        <v>101.67</v>
      </c>
      <c r="R27" s="193">
        <f t="shared" ref="R27:R31" si="5">G27*(1-$D$14)</f>
        <v>105.73499999999999</v>
      </c>
      <c r="S27" s="193">
        <f t="shared" ref="S27:S31" si="6">H27*(1-$D$14)</f>
        <v>109.965</v>
      </c>
      <c r="T27" s="193">
        <f t="shared" ref="T27:T31" si="7">I27*(1-$D$14)</f>
        <v>114.35999999999999</v>
      </c>
      <c r="U27" s="193">
        <f t="shared" ref="U27:U31" si="8">J27*(1-$D$14)</f>
        <v>118.935</v>
      </c>
      <c r="V27" s="193">
        <f t="shared" ref="V27:V31" si="9">K27*(1-$D$14)</f>
        <v>123.69750000000001</v>
      </c>
      <c r="W27" s="193">
        <f t="shared" ref="W27:W31" si="10">L27*(1-$D$14)</f>
        <v>128.64000000000001</v>
      </c>
      <c r="X27" s="193">
        <f t="shared" ref="X27:X31" si="11">M27*(1-$D$14)</f>
        <v>133.785</v>
      </c>
    </row>
    <row r="28" spans="2:24" s="176" customFormat="1" ht="15" x14ac:dyDescent="0.25">
      <c r="B28" s="207" t="s">
        <v>135</v>
      </c>
      <c r="C28" s="177" t="s">
        <v>136</v>
      </c>
      <c r="D28" s="196">
        <v>120</v>
      </c>
      <c r="E28" s="196">
        <v>124.8</v>
      </c>
      <c r="F28" s="196">
        <v>129.79</v>
      </c>
      <c r="G28" s="196">
        <v>134.97999999999999</v>
      </c>
      <c r="H28" s="196">
        <v>140.38</v>
      </c>
      <c r="I28" s="196">
        <v>145.99</v>
      </c>
      <c r="J28" s="196">
        <v>151.83000000000001</v>
      </c>
      <c r="K28" s="196">
        <v>157.91</v>
      </c>
      <c r="L28" s="196">
        <v>164.22</v>
      </c>
      <c r="M28" s="196">
        <v>170.79</v>
      </c>
      <c r="N28" s="75"/>
      <c r="O28" s="193">
        <f t="shared" si="2"/>
        <v>90</v>
      </c>
      <c r="P28" s="193">
        <f t="shared" si="3"/>
        <v>93.6</v>
      </c>
      <c r="Q28" s="193">
        <f t="shared" si="4"/>
        <v>97.342500000000001</v>
      </c>
      <c r="R28" s="193">
        <f t="shared" si="5"/>
        <v>101.23499999999999</v>
      </c>
      <c r="S28" s="193">
        <f t="shared" si="6"/>
        <v>105.285</v>
      </c>
      <c r="T28" s="193">
        <f t="shared" si="7"/>
        <v>109.49250000000001</v>
      </c>
      <c r="U28" s="193">
        <f t="shared" si="8"/>
        <v>113.8725</v>
      </c>
      <c r="V28" s="193">
        <f t="shared" si="9"/>
        <v>118.4325</v>
      </c>
      <c r="W28" s="193">
        <f t="shared" si="10"/>
        <v>123.16499999999999</v>
      </c>
      <c r="X28" s="193">
        <f t="shared" si="11"/>
        <v>128.0925</v>
      </c>
    </row>
    <row r="29" spans="2:24" s="176" customFormat="1" ht="15" x14ac:dyDescent="0.25">
      <c r="B29" s="207" t="s">
        <v>137</v>
      </c>
      <c r="C29" s="177" t="s">
        <v>138</v>
      </c>
      <c r="D29" s="196">
        <v>120</v>
      </c>
      <c r="E29" s="196">
        <v>124.8</v>
      </c>
      <c r="F29" s="196">
        <v>129.79</v>
      </c>
      <c r="G29" s="196">
        <v>134.97999999999999</v>
      </c>
      <c r="H29" s="196">
        <v>140.38</v>
      </c>
      <c r="I29" s="196">
        <v>145.99</v>
      </c>
      <c r="J29" s="196">
        <v>151.83000000000001</v>
      </c>
      <c r="K29" s="196">
        <v>157.91</v>
      </c>
      <c r="L29" s="196">
        <v>164.22</v>
      </c>
      <c r="M29" s="196">
        <v>170.79</v>
      </c>
      <c r="N29" s="75"/>
      <c r="O29" s="193">
        <f t="shared" si="2"/>
        <v>90</v>
      </c>
      <c r="P29" s="193">
        <f t="shared" si="3"/>
        <v>93.6</v>
      </c>
      <c r="Q29" s="193">
        <f t="shared" si="4"/>
        <v>97.342500000000001</v>
      </c>
      <c r="R29" s="193">
        <f t="shared" si="5"/>
        <v>101.23499999999999</v>
      </c>
      <c r="S29" s="193">
        <f t="shared" si="6"/>
        <v>105.285</v>
      </c>
      <c r="T29" s="193">
        <f t="shared" si="7"/>
        <v>109.49250000000001</v>
      </c>
      <c r="U29" s="193">
        <f t="shared" si="8"/>
        <v>113.8725</v>
      </c>
      <c r="V29" s="193">
        <f t="shared" si="9"/>
        <v>118.4325</v>
      </c>
      <c r="W29" s="193">
        <f t="shared" si="10"/>
        <v>123.16499999999999</v>
      </c>
      <c r="X29" s="193">
        <f t="shared" si="11"/>
        <v>128.0925</v>
      </c>
    </row>
    <row r="30" spans="2:24" s="176" customFormat="1" ht="15" x14ac:dyDescent="0.25">
      <c r="B30" s="207" t="s">
        <v>139</v>
      </c>
      <c r="C30" s="177" t="s">
        <v>140</v>
      </c>
      <c r="D30" s="196">
        <v>62.66</v>
      </c>
      <c r="E30" s="196">
        <v>65.17</v>
      </c>
      <c r="F30" s="196">
        <v>67.78</v>
      </c>
      <c r="G30" s="196">
        <v>70.489999999999995</v>
      </c>
      <c r="H30" s="196">
        <v>73.31</v>
      </c>
      <c r="I30" s="196">
        <v>76.239999999999995</v>
      </c>
      <c r="J30" s="196">
        <v>79.290000000000006</v>
      </c>
      <c r="K30" s="196">
        <v>82.46</v>
      </c>
      <c r="L30" s="196">
        <v>85.76</v>
      </c>
      <c r="M30" s="196">
        <v>89.19</v>
      </c>
      <c r="N30" s="75"/>
      <c r="O30" s="193">
        <f t="shared" si="2"/>
        <v>46.994999999999997</v>
      </c>
      <c r="P30" s="193">
        <f t="shared" si="3"/>
        <v>48.877499999999998</v>
      </c>
      <c r="Q30" s="193">
        <f t="shared" si="4"/>
        <v>50.835000000000001</v>
      </c>
      <c r="R30" s="193">
        <f t="shared" si="5"/>
        <v>52.867499999999993</v>
      </c>
      <c r="S30" s="193">
        <f t="shared" si="6"/>
        <v>54.982500000000002</v>
      </c>
      <c r="T30" s="193">
        <f t="shared" si="7"/>
        <v>57.179999999999993</v>
      </c>
      <c r="U30" s="193">
        <f t="shared" si="8"/>
        <v>59.467500000000001</v>
      </c>
      <c r="V30" s="193">
        <f t="shared" si="9"/>
        <v>61.844999999999999</v>
      </c>
      <c r="W30" s="193">
        <f t="shared" si="10"/>
        <v>64.320000000000007</v>
      </c>
      <c r="X30" s="193">
        <f t="shared" si="11"/>
        <v>66.892499999999998</v>
      </c>
    </row>
    <row r="31" spans="2:24" s="176" customFormat="1" ht="15" x14ac:dyDescent="0.25">
      <c r="B31" s="207" t="s">
        <v>141</v>
      </c>
      <c r="C31" s="177" t="s">
        <v>140</v>
      </c>
      <c r="D31" s="196">
        <v>52</v>
      </c>
      <c r="E31" s="196">
        <v>54.08</v>
      </c>
      <c r="F31" s="196">
        <v>56.24</v>
      </c>
      <c r="G31" s="196">
        <v>58.49</v>
      </c>
      <c r="H31" s="196">
        <v>60.83</v>
      </c>
      <c r="I31" s="196">
        <v>63.26</v>
      </c>
      <c r="J31" s="196">
        <v>65.790000000000006</v>
      </c>
      <c r="K31" s="196">
        <v>68.42</v>
      </c>
      <c r="L31" s="196">
        <v>71.16</v>
      </c>
      <c r="M31" s="196">
        <v>74.010000000000005</v>
      </c>
      <c r="N31" s="75"/>
      <c r="O31" s="193">
        <f t="shared" si="2"/>
        <v>39</v>
      </c>
      <c r="P31" s="193">
        <f t="shared" si="3"/>
        <v>40.56</v>
      </c>
      <c r="Q31" s="193">
        <f t="shared" si="4"/>
        <v>42.18</v>
      </c>
      <c r="R31" s="193">
        <f t="shared" si="5"/>
        <v>43.8675</v>
      </c>
      <c r="S31" s="193">
        <f t="shared" si="6"/>
        <v>45.622500000000002</v>
      </c>
      <c r="T31" s="193">
        <f t="shared" si="7"/>
        <v>47.445</v>
      </c>
      <c r="U31" s="193">
        <f t="shared" si="8"/>
        <v>49.342500000000001</v>
      </c>
      <c r="V31" s="193">
        <f t="shared" si="9"/>
        <v>51.314999999999998</v>
      </c>
      <c r="W31" s="193">
        <f t="shared" si="10"/>
        <v>53.37</v>
      </c>
      <c r="X31" s="193">
        <f t="shared" si="11"/>
        <v>55.507500000000007</v>
      </c>
    </row>
    <row r="32" spans="2:24" ht="15.75" thickBot="1" x14ac:dyDescent="0.3">
      <c r="B32" s="83" t="s">
        <v>47</v>
      </c>
      <c r="C32" s="84"/>
      <c r="D32" s="178"/>
      <c r="E32" s="179"/>
      <c r="F32" s="180"/>
      <c r="G32" s="180"/>
      <c r="H32" s="180"/>
      <c r="I32" s="180"/>
      <c r="J32" s="180"/>
      <c r="K32" s="180"/>
      <c r="L32" s="180"/>
      <c r="M32" s="181"/>
      <c r="N32" s="75"/>
      <c r="O32" s="193">
        <f t="shared" si="1"/>
        <v>0</v>
      </c>
      <c r="P32" s="193">
        <f t="shared" si="0"/>
        <v>0</v>
      </c>
      <c r="Q32" s="193">
        <f t="shared" si="0"/>
        <v>0</v>
      </c>
      <c r="R32" s="193">
        <f t="shared" si="0"/>
        <v>0</v>
      </c>
      <c r="S32" s="193">
        <f t="shared" si="0"/>
        <v>0</v>
      </c>
      <c r="T32" s="193">
        <f t="shared" si="0"/>
        <v>0</v>
      </c>
      <c r="U32" s="193">
        <f t="shared" si="0"/>
        <v>0</v>
      </c>
      <c r="V32" s="193">
        <f t="shared" si="0"/>
        <v>0</v>
      </c>
      <c r="W32" s="193">
        <f t="shared" si="0"/>
        <v>0</v>
      </c>
      <c r="X32" s="193">
        <f t="shared" si="0"/>
        <v>0</v>
      </c>
    </row>
    <row r="33" spans="2:24" ht="16.5" thickBot="1" x14ac:dyDescent="0.3">
      <c r="B33" s="341" t="s">
        <v>71</v>
      </c>
      <c r="C33" s="342"/>
      <c r="D33" s="194"/>
      <c r="E33" s="191"/>
      <c r="F33" s="195"/>
      <c r="G33" s="191"/>
      <c r="H33" s="195"/>
      <c r="I33" s="191"/>
      <c r="J33" s="191"/>
      <c r="K33" s="191"/>
      <c r="L33" s="195"/>
      <c r="M33" s="192"/>
      <c r="N33" s="75"/>
      <c r="O33" s="194"/>
      <c r="P33" s="191"/>
      <c r="Q33" s="195"/>
      <c r="R33" s="191"/>
      <c r="S33" s="195"/>
      <c r="T33" s="191"/>
      <c r="U33" s="191"/>
      <c r="V33" s="191"/>
      <c r="W33" s="195"/>
      <c r="X33" s="192"/>
    </row>
    <row r="34" spans="2:24" ht="15" x14ac:dyDescent="0.25">
      <c r="B34" s="207" t="s">
        <v>142</v>
      </c>
      <c r="C34" s="82" t="s">
        <v>143</v>
      </c>
      <c r="D34" s="196">
        <v>285</v>
      </c>
      <c r="E34" s="196">
        <v>292</v>
      </c>
      <c r="F34" s="196">
        <v>299</v>
      </c>
      <c r="G34" s="196">
        <v>305</v>
      </c>
      <c r="H34" s="196">
        <v>312</v>
      </c>
      <c r="I34" s="196">
        <v>319</v>
      </c>
      <c r="J34" s="196">
        <v>325</v>
      </c>
      <c r="K34" s="196">
        <v>332</v>
      </c>
      <c r="L34" s="196">
        <v>339</v>
      </c>
      <c r="M34" s="196">
        <v>347</v>
      </c>
      <c r="N34" s="75"/>
      <c r="O34" s="193">
        <f t="shared" ref="O34:X38" si="12">D34*(1-$D$14)</f>
        <v>213.75</v>
      </c>
      <c r="P34" s="193">
        <f t="shared" si="12"/>
        <v>219</v>
      </c>
      <c r="Q34" s="193">
        <f t="shared" si="12"/>
        <v>224.25</v>
      </c>
      <c r="R34" s="193">
        <f t="shared" si="12"/>
        <v>228.75</v>
      </c>
      <c r="S34" s="193">
        <f t="shared" si="12"/>
        <v>234</v>
      </c>
      <c r="T34" s="193">
        <f t="shared" si="12"/>
        <v>239.25</v>
      </c>
      <c r="U34" s="193">
        <f t="shared" si="12"/>
        <v>243.75</v>
      </c>
      <c r="V34" s="193">
        <f t="shared" si="12"/>
        <v>249</v>
      </c>
      <c r="W34" s="193">
        <f t="shared" si="12"/>
        <v>254.25</v>
      </c>
      <c r="X34" s="193">
        <f t="shared" si="12"/>
        <v>260.25</v>
      </c>
    </row>
    <row r="35" spans="2:24" ht="15" x14ac:dyDescent="0.25">
      <c r="B35" s="207" t="s">
        <v>144</v>
      </c>
      <c r="C35" s="82" t="s">
        <v>145</v>
      </c>
      <c r="D35" s="196">
        <v>225</v>
      </c>
      <c r="E35" s="196">
        <v>231</v>
      </c>
      <c r="F35" s="196">
        <v>236</v>
      </c>
      <c r="G35" s="196">
        <v>241</v>
      </c>
      <c r="H35" s="196">
        <v>247</v>
      </c>
      <c r="I35" s="196">
        <v>252</v>
      </c>
      <c r="J35" s="196">
        <v>257</v>
      </c>
      <c r="K35" s="196">
        <v>263</v>
      </c>
      <c r="L35" s="196">
        <v>268</v>
      </c>
      <c r="M35" s="196">
        <v>275</v>
      </c>
      <c r="N35" s="75"/>
      <c r="O35" s="193">
        <f t="shared" si="12"/>
        <v>168.75</v>
      </c>
      <c r="P35" s="193">
        <f t="shared" si="12"/>
        <v>173.25</v>
      </c>
      <c r="Q35" s="193">
        <f t="shared" si="12"/>
        <v>177</v>
      </c>
      <c r="R35" s="193">
        <f t="shared" si="12"/>
        <v>180.75</v>
      </c>
      <c r="S35" s="193">
        <f t="shared" si="12"/>
        <v>185.25</v>
      </c>
      <c r="T35" s="193">
        <f t="shared" si="12"/>
        <v>189</v>
      </c>
      <c r="U35" s="193">
        <f t="shared" si="12"/>
        <v>192.75</v>
      </c>
      <c r="V35" s="193">
        <f t="shared" si="12"/>
        <v>197.25</v>
      </c>
      <c r="W35" s="193">
        <f t="shared" si="12"/>
        <v>201</v>
      </c>
      <c r="X35" s="193">
        <f t="shared" si="12"/>
        <v>206.25</v>
      </c>
    </row>
    <row r="36" spans="2:24" ht="15" x14ac:dyDescent="0.25">
      <c r="B36" s="207" t="s">
        <v>146</v>
      </c>
      <c r="C36" s="82" t="s">
        <v>145</v>
      </c>
      <c r="D36" s="196">
        <v>225</v>
      </c>
      <c r="E36" s="196">
        <v>231</v>
      </c>
      <c r="F36" s="196">
        <v>236</v>
      </c>
      <c r="G36" s="196">
        <v>241</v>
      </c>
      <c r="H36" s="196">
        <v>247</v>
      </c>
      <c r="I36" s="196">
        <v>252</v>
      </c>
      <c r="J36" s="196">
        <v>257</v>
      </c>
      <c r="K36" s="196">
        <v>263</v>
      </c>
      <c r="L36" s="196">
        <v>268</v>
      </c>
      <c r="M36" s="196">
        <v>275</v>
      </c>
      <c r="N36" s="75"/>
      <c r="O36" s="193">
        <f t="shared" si="12"/>
        <v>168.75</v>
      </c>
      <c r="P36" s="193">
        <f t="shared" si="12"/>
        <v>173.25</v>
      </c>
      <c r="Q36" s="193">
        <f t="shared" si="12"/>
        <v>177</v>
      </c>
      <c r="R36" s="193">
        <f t="shared" si="12"/>
        <v>180.75</v>
      </c>
      <c r="S36" s="193">
        <f t="shared" si="12"/>
        <v>185.25</v>
      </c>
      <c r="T36" s="193">
        <f t="shared" si="12"/>
        <v>189</v>
      </c>
      <c r="U36" s="193">
        <f t="shared" si="12"/>
        <v>192.75</v>
      </c>
      <c r="V36" s="193">
        <f t="shared" si="12"/>
        <v>197.25</v>
      </c>
      <c r="W36" s="193">
        <f t="shared" si="12"/>
        <v>201</v>
      </c>
      <c r="X36" s="193">
        <f t="shared" si="12"/>
        <v>206.25</v>
      </c>
    </row>
    <row r="37" spans="2:24" ht="15" x14ac:dyDescent="0.25">
      <c r="B37" s="207" t="s">
        <v>147</v>
      </c>
      <c r="C37" s="82" t="s">
        <v>143</v>
      </c>
      <c r="D37" s="196">
        <v>285</v>
      </c>
      <c r="E37" s="196">
        <v>292</v>
      </c>
      <c r="F37" s="196">
        <v>299</v>
      </c>
      <c r="G37" s="196">
        <v>305</v>
      </c>
      <c r="H37" s="196">
        <v>312</v>
      </c>
      <c r="I37" s="196">
        <v>319</v>
      </c>
      <c r="J37" s="196">
        <v>325</v>
      </c>
      <c r="K37" s="196">
        <v>332</v>
      </c>
      <c r="L37" s="196">
        <v>339</v>
      </c>
      <c r="M37" s="196">
        <v>347</v>
      </c>
      <c r="N37" s="75"/>
      <c r="O37" s="193">
        <f t="shared" si="12"/>
        <v>213.75</v>
      </c>
      <c r="P37" s="193">
        <f t="shared" si="12"/>
        <v>219</v>
      </c>
      <c r="Q37" s="193">
        <f t="shared" si="12"/>
        <v>224.25</v>
      </c>
      <c r="R37" s="193">
        <f t="shared" si="12"/>
        <v>228.75</v>
      </c>
      <c r="S37" s="193">
        <f t="shared" si="12"/>
        <v>234</v>
      </c>
      <c r="T37" s="193">
        <f t="shared" si="12"/>
        <v>239.25</v>
      </c>
      <c r="U37" s="193">
        <f t="shared" si="12"/>
        <v>243.75</v>
      </c>
      <c r="V37" s="193">
        <f t="shared" si="12"/>
        <v>249</v>
      </c>
      <c r="W37" s="193">
        <f t="shared" si="12"/>
        <v>254.25</v>
      </c>
      <c r="X37" s="193">
        <f t="shared" si="12"/>
        <v>260.25</v>
      </c>
    </row>
    <row r="38" spans="2:24" ht="15" x14ac:dyDescent="0.25">
      <c r="B38" s="207" t="s">
        <v>148</v>
      </c>
      <c r="C38" s="82" t="s">
        <v>145</v>
      </c>
      <c r="D38" s="196">
        <v>225</v>
      </c>
      <c r="E38" s="196">
        <v>231</v>
      </c>
      <c r="F38" s="196">
        <v>236</v>
      </c>
      <c r="G38" s="196">
        <v>241</v>
      </c>
      <c r="H38" s="196">
        <v>247</v>
      </c>
      <c r="I38" s="196">
        <v>252</v>
      </c>
      <c r="J38" s="196">
        <v>257</v>
      </c>
      <c r="K38" s="196">
        <v>263</v>
      </c>
      <c r="L38" s="196">
        <v>268</v>
      </c>
      <c r="M38" s="196">
        <v>275</v>
      </c>
      <c r="N38" s="75"/>
      <c r="O38" s="193">
        <f t="shared" si="12"/>
        <v>168.75</v>
      </c>
      <c r="P38" s="193">
        <f t="shared" si="12"/>
        <v>173.25</v>
      </c>
      <c r="Q38" s="193">
        <f t="shared" si="12"/>
        <v>177</v>
      </c>
      <c r="R38" s="193">
        <f t="shared" si="12"/>
        <v>180.75</v>
      </c>
      <c r="S38" s="193">
        <f t="shared" si="12"/>
        <v>185.25</v>
      </c>
      <c r="T38" s="193">
        <f t="shared" si="12"/>
        <v>189</v>
      </c>
      <c r="U38" s="193">
        <f t="shared" si="12"/>
        <v>192.75</v>
      </c>
      <c r="V38" s="193">
        <f t="shared" si="12"/>
        <v>197.25</v>
      </c>
      <c r="W38" s="193">
        <f t="shared" si="12"/>
        <v>201</v>
      </c>
      <c r="X38" s="193">
        <f t="shared" si="12"/>
        <v>206.25</v>
      </c>
    </row>
    <row r="39" spans="2:24" s="176" customFormat="1" ht="15" x14ac:dyDescent="0.25">
      <c r="B39" s="207" t="s">
        <v>149</v>
      </c>
      <c r="C39" s="177" t="s">
        <v>143</v>
      </c>
      <c r="D39" s="196">
        <v>129.33000000000001</v>
      </c>
      <c r="E39" s="196">
        <v>134.5</v>
      </c>
      <c r="F39" s="196">
        <v>139.88</v>
      </c>
      <c r="G39" s="196">
        <v>145.47999999999999</v>
      </c>
      <c r="H39" s="196">
        <v>151.30000000000001</v>
      </c>
      <c r="I39" s="196">
        <v>157.35</v>
      </c>
      <c r="J39" s="196">
        <v>163.63999999999999</v>
      </c>
      <c r="K39" s="196">
        <v>170.19</v>
      </c>
      <c r="L39" s="196">
        <v>177</v>
      </c>
      <c r="M39" s="196">
        <v>184.08</v>
      </c>
      <c r="N39" s="75"/>
      <c r="O39" s="193">
        <f t="shared" ref="O39:O44" si="13">D39*(1-$D$14)</f>
        <v>96.997500000000002</v>
      </c>
      <c r="P39" s="193">
        <f t="shared" ref="P39:P44" si="14">E39*(1-$D$14)</f>
        <v>100.875</v>
      </c>
      <c r="Q39" s="193">
        <f t="shared" ref="Q39:Q44" si="15">F39*(1-$D$14)</f>
        <v>104.91</v>
      </c>
      <c r="R39" s="193">
        <f t="shared" ref="R39:R44" si="16">G39*(1-$D$14)</f>
        <v>109.10999999999999</v>
      </c>
      <c r="S39" s="193">
        <f t="shared" ref="S39:S44" si="17">H39*(1-$D$14)</f>
        <v>113.47500000000001</v>
      </c>
      <c r="T39" s="193">
        <f t="shared" ref="T39:T44" si="18">I39*(1-$D$14)</f>
        <v>118.01249999999999</v>
      </c>
      <c r="U39" s="193">
        <f t="shared" ref="U39:U44" si="19">J39*(1-$D$14)</f>
        <v>122.72999999999999</v>
      </c>
      <c r="V39" s="193">
        <f t="shared" ref="V39:V44" si="20">K39*(1-$D$14)</f>
        <v>127.6425</v>
      </c>
      <c r="W39" s="193">
        <f t="shared" ref="W39:W44" si="21">L39*(1-$D$14)</f>
        <v>132.75</v>
      </c>
      <c r="X39" s="193">
        <f t="shared" ref="X39:X44" si="22">M39*(1-$D$14)</f>
        <v>138.06</v>
      </c>
    </row>
    <row r="40" spans="2:24" s="176" customFormat="1" ht="15" x14ac:dyDescent="0.25">
      <c r="B40" s="207" t="s">
        <v>150</v>
      </c>
      <c r="C40" s="177" t="s">
        <v>145</v>
      </c>
      <c r="D40" s="196">
        <v>109.33</v>
      </c>
      <c r="E40" s="196">
        <v>113.7</v>
      </c>
      <c r="F40" s="196">
        <v>118.25</v>
      </c>
      <c r="G40" s="196">
        <v>122.98</v>
      </c>
      <c r="H40" s="196">
        <v>127.9</v>
      </c>
      <c r="I40" s="196">
        <v>133.02000000000001</v>
      </c>
      <c r="J40" s="196">
        <v>138.34</v>
      </c>
      <c r="K40" s="196">
        <v>143.87</v>
      </c>
      <c r="L40" s="196">
        <v>149.63</v>
      </c>
      <c r="M40" s="196">
        <v>155.61000000000001</v>
      </c>
      <c r="N40" s="75"/>
      <c r="O40" s="193">
        <f t="shared" si="13"/>
        <v>81.997500000000002</v>
      </c>
      <c r="P40" s="193">
        <f t="shared" si="14"/>
        <v>85.275000000000006</v>
      </c>
      <c r="Q40" s="193">
        <f t="shared" si="15"/>
        <v>88.6875</v>
      </c>
      <c r="R40" s="193">
        <f t="shared" si="16"/>
        <v>92.234999999999999</v>
      </c>
      <c r="S40" s="193">
        <f t="shared" si="17"/>
        <v>95.925000000000011</v>
      </c>
      <c r="T40" s="193">
        <f t="shared" si="18"/>
        <v>99.765000000000015</v>
      </c>
      <c r="U40" s="193">
        <f t="shared" si="19"/>
        <v>103.755</v>
      </c>
      <c r="V40" s="193">
        <f t="shared" si="20"/>
        <v>107.9025</v>
      </c>
      <c r="W40" s="193">
        <f t="shared" si="21"/>
        <v>112.2225</v>
      </c>
      <c r="X40" s="193">
        <f t="shared" si="22"/>
        <v>116.70750000000001</v>
      </c>
    </row>
    <row r="41" spans="2:24" s="176" customFormat="1" ht="15" customHeight="1" x14ac:dyDescent="0.25">
      <c r="B41" s="207" t="s">
        <v>151</v>
      </c>
      <c r="C41" s="177" t="s">
        <v>145</v>
      </c>
      <c r="D41" s="196">
        <v>109.33</v>
      </c>
      <c r="E41" s="196">
        <v>113.7</v>
      </c>
      <c r="F41" s="196">
        <v>118.25</v>
      </c>
      <c r="G41" s="196">
        <v>122.98</v>
      </c>
      <c r="H41" s="196">
        <v>127.9</v>
      </c>
      <c r="I41" s="196">
        <v>133.02000000000001</v>
      </c>
      <c r="J41" s="196">
        <v>138.34</v>
      </c>
      <c r="K41" s="196">
        <v>143.87</v>
      </c>
      <c r="L41" s="196">
        <v>149.63</v>
      </c>
      <c r="M41" s="196">
        <v>155.61000000000001</v>
      </c>
      <c r="N41" s="75"/>
      <c r="O41" s="193">
        <f t="shared" si="13"/>
        <v>81.997500000000002</v>
      </c>
      <c r="P41" s="193">
        <f t="shared" si="14"/>
        <v>85.275000000000006</v>
      </c>
      <c r="Q41" s="193">
        <f t="shared" si="15"/>
        <v>88.6875</v>
      </c>
      <c r="R41" s="193">
        <f t="shared" si="16"/>
        <v>92.234999999999999</v>
      </c>
      <c r="S41" s="193">
        <f t="shared" si="17"/>
        <v>95.925000000000011</v>
      </c>
      <c r="T41" s="193">
        <f t="shared" si="18"/>
        <v>99.765000000000015</v>
      </c>
      <c r="U41" s="193">
        <f t="shared" si="19"/>
        <v>103.755</v>
      </c>
      <c r="V41" s="193">
        <f t="shared" si="20"/>
        <v>107.9025</v>
      </c>
      <c r="W41" s="193">
        <f t="shared" si="21"/>
        <v>112.2225</v>
      </c>
      <c r="X41" s="193">
        <f t="shared" si="22"/>
        <v>116.70750000000001</v>
      </c>
    </row>
    <row r="42" spans="2:24" s="176" customFormat="1" ht="15" x14ac:dyDescent="0.25">
      <c r="B42" s="207" t="s">
        <v>152</v>
      </c>
      <c r="C42" s="177" t="s">
        <v>153</v>
      </c>
      <c r="D42" s="196">
        <v>118.66</v>
      </c>
      <c r="E42" s="196">
        <v>123.41</v>
      </c>
      <c r="F42" s="196">
        <v>128.34</v>
      </c>
      <c r="G42" s="196">
        <v>133.47999999999999</v>
      </c>
      <c r="H42" s="196">
        <v>138.82</v>
      </c>
      <c r="I42" s="196">
        <v>144.37</v>
      </c>
      <c r="J42" s="196">
        <v>150.15</v>
      </c>
      <c r="K42" s="196">
        <v>156.15</v>
      </c>
      <c r="L42" s="196">
        <v>162.4</v>
      </c>
      <c r="M42" s="196">
        <v>168.89</v>
      </c>
      <c r="N42" s="75"/>
      <c r="O42" s="193">
        <f t="shared" si="13"/>
        <v>88.995000000000005</v>
      </c>
      <c r="P42" s="193">
        <f t="shared" si="14"/>
        <v>92.557500000000005</v>
      </c>
      <c r="Q42" s="193">
        <f t="shared" si="15"/>
        <v>96.254999999999995</v>
      </c>
      <c r="R42" s="193">
        <f t="shared" si="16"/>
        <v>100.10999999999999</v>
      </c>
      <c r="S42" s="193">
        <f t="shared" si="17"/>
        <v>104.11499999999999</v>
      </c>
      <c r="T42" s="193">
        <f t="shared" si="18"/>
        <v>108.2775</v>
      </c>
      <c r="U42" s="193">
        <f t="shared" si="19"/>
        <v>112.61250000000001</v>
      </c>
      <c r="V42" s="193">
        <f t="shared" si="20"/>
        <v>117.11250000000001</v>
      </c>
      <c r="W42" s="193">
        <f t="shared" si="21"/>
        <v>121.80000000000001</v>
      </c>
      <c r="X42" s="193">
        <f t="shared" si="22"/>
        <v>126.66749999999999</v>
      </c>
    </row>
    <row r="43" spans="2:24" s="176" customFormat="1" ht="15" x14ac:dyDescent="0.25">
      <c r="B43" s="207" t="s">
        <v>148</v>
      </c>
      <c r="C43" s="177" t="s">
        <v>145</v>
      </c>
      <c r="D43" s="196">
        <v>109.33</v>
      </c>
      <c r="E43" s="196">
        <v>113.7</v>
      </c>
      <c r="F43" s="196">
        <v>118.25</v>
      </c>
      <c r="G43" s="196">
        <v>122.98</v>
      </c>
      <c r="H43" s="196">
        <v>127.9</v>
      </c>
      <c r="I43" s="196">
        <v>133.02000000000001</v>
      </c>
      <c r="J43" s="196">
        <v>138.34</v>
      </c>
      <c r="K43" s="196">
        <v>143.87</v>
      </c>
      <c r="L43" s="196">
        <v>149.63</v>
      </c>
      <c r="M43" s="196">
        <v>155.61000000000001</v>
      </c>
      <c r="N43" s="75"/>
      <c r="O43" s="193">
        <f t="shared" si="13"/>
        <v>81.997500000000002</v>
      </c>
      <c r="P43" s="193">
        <f t="shared" si="14"/>
        <v>85.275000000000006</v>
      </c>
      <c r="Q43" s="193">
        <f t="shared" si="15"/>
        <v>88.6875</v>
      </c>
      <c r="R43" s="193">
        <f t="shared" si="16"/>
        <v>92.234999999999999</v>
      </c>
      <c r="S43" s="193">
        <f t="shared" si="17"/>
        <v>95.925000000000011</v>
      </c>
      <c r="T43" s="193">
        <f t="shared" si="18"/>
        <v>99.765000000000015</v>
      </c>
      <c r="U43" s="193">
        <f t="shared" si="19"/>
        <v>103.755</v>
      </c>
      <c r="V43" s="193">
        <f t="shared" si="20"/>
        <v>107.9025</v>
      </c>
      <c r="W43" s="193">
        <f t="shared" si="21"/>
        <v>112.2225</v>
      </c>
      <c r="X43" s="193">
        <f t="shared" si="22"/>
        <v>116.70750000000001</v>
      </c>
    </row>
    <row r="44" spans="2:24" ht="15.75" thickBot="1" x14ac:dyDescent="0.3">
      <c r="B44" s="83" t="s">
        <v>47</v>
      </c>
      <c r="C44" s="84"/>
      <c r="D44" s="178"/>
      <c r="E44" s="179"/>
      <c r="F44" s="182"/>
      <c r="G44" s="179"/>
      <c r="H44" s="182"/>
      <c r="I44" s="179"/>
      <c r="J44" s="179"/>
      <c r="K44" s="179"/>
      <c r="L44" s="179"/>
      <c r="M44" s="183"/>
      <c r="N44" s="75"/>
      <c r="O44" s="193">
        <f t="shared" si="13"/>
        <v>0</v>
      </c>
      <c r="P44" s="193">
        <f t="shared" si="14"/>
        <v>0</v>
      </c>
      <c r="Q44" s="193">
        <f t="shared" si="15"/>
        <v>0</v>
      </c>
      <c r="R44" s="193">
        <f t="shared" si="16"/>
        <v>0</v>
      </c>
      <c r="S44" s="193">
        <f t="shared" si="17"/>
        <v>0</v>
      </c>
      <c r="T44" s="193">
        <f t="shared" si="18"/>
        <v>0</v>
      </c>
      <c r="U44" s="193">
        <f t="shared" si="19"/>
        <v>0</v>
      </c>
      <c r="V44" s="193">
        <f t="shared" si="20"/>
        <v>0</v>
      </c>
      <c r="W44" s="193">
        <f t="shared" si="21"/>
        <v>0</v>
      </c>
      <c r="X44" s="193">
        <f t="shared" si="22"/>
        <v>0</v>
      </c>
    </row>
    <row r="45" spans="2:24" ht="16.5" thickBot="1" x14ac:dyDescent="0.3">
      <c r="B45" s="341" t="s">
        <v>154</v>
      </c>
      <c r="C45" s="342"/>
      <c r="D45" s="194"/>
      <c r="E45" s="191"/>
      <c r="F45" s="195"/>
      <c r="G45" s="191"/>
      <c r="H45" s="195"/>
      <c r="I45" s="191"/>
      <c r="J45" s="191"/>
      <c r="K45" s="191"/>
      <c r="L45" s="195"/>
      <c r="M45" s="192"/>
      <c r="N45" s="75"/>
      <c r="O45" s="194"/>
      <c r="P45" s="191"/>
      <c r="Q45" s="195"/>
      <c r="R45" s="191"/>
      <c r="S45" s="195"/>
      <c r="T45" s="191"/>
      <c r="U45" s="191"/>
      <c r="V45" s="191"/>
      <c r="W45" s="195"/>
      <c r="X45" s="192"/>
    </row>
    <row r="46" spans="2:24" ht="15" x14ac:dyDescent="0.25">
      <c r="B46" s="207" t="s">
        <v>155</v>
      </c>
      <c r="C46" s="82" t="s">
        <v>156</v>
      </c>
      <c r="D46" s="196">
        <v>160</v>
      </c>
      <c r="E46" s="196">
        <v>164</v>
      </c>
      <c r="F46" s="196">
        <v>168</v>
      </c>
      <c r="G46" s="196">
        <v>172</v>
      </c>
      <c r="H46" s="196">
        <v>176</v>
      </c>
      <c r="I46" s="196">
        <v>180</v>
      </c>
      <c r="J46" s="196">
        <v>184</v>
      </c>
      <c r="K46" s="196">
        <v>188</v>
      </c>
      <c r="L46" s="196">
        <v>192</v>
      </c>
      <c r="M46" s="196">
        <v>196</v>
      </c>
      <c r="N46" s="75"/>
      <c r="O46" s="193">
        <f t="shared" ref="O46:X76" si="23">D46*(1-$D$14)</f>
        <v>120</v>
      </c>
      <c r="P46" s="193">
        <f t="shared" si="23"/>
        <v>123</v>
      </c>
      <c r="Q46" s="193">
        <f t="shared" si="23"/>
        <v>126</v>
      </c>
      <c r="R46" s="193">
        <f t="shared" si="23"/>
        <v>129</v>
      </c>
      <c r="S46" s="193">
        <f t="shared" si="23"/>
        <v>132</v>
      </c>
      <c r="T46" s="193">
        <f t="shared" si="23"/>
        <v>135</v>
      </c>
      <c r="U46" s="193">
        <f t="shared" si="23"/>
        <v>138</v>
      </c>
      <c r="V46" s="193">
        <f t="shared" si="23"/>
        <v>141</v>
      </c>
      <c r="W46" s="193">
        <f t="shared" si="23"/>
        <v>144</v>
      </c>
      <c r="X46" s="193">
        <f t="shared" si="23"/>
        <v>147</v>
      </c>
    </row>
    <row r="47" spans="2:24" ht="15" x14ac:dyDescent="0.25">
      <c r="B47" s="207" t="s">
        <v>157</v>
      </c>
      <c r="C47" s="82" t="s">
        <v>145</v>
      </c>
      <c r="D47" s="196">
        <v>200</v>
      </c>
      <c r="E47" s="196">
        <v>204</v>
      </c>
      <c r="F47" s="196">
        <v>209</v>
      </c>
      <c r="G47" s="196">
        <v>215</v>
      </c>
      <c r="H47" s="196">
        <v>220</v>
      </c>
      <c r="I47" s="196">
        <v>225</v>
      </c>
      <c r="J47" s="196">
        <v>231</v>
      </c>
      <c r="K47" s="196">
        <v>236</v>
      </c>
      <c r="L47" s="196">
        <v>241</v>
      </c>
      <c r="M47" s="196">
        <v>247</v>
      </c>
      <c r="N47" s="75"/>
      <c r="O47" s="193">
        <f t="shared" si="23"/>
        <v>150</v>
      </c>
      <c r="P47" s="193">
        <f t="shared" si="23"/>
        <v>153</v>
      </c>
      <c r="Q47" s="193">
        <f t="shared" si="23"/>
        <v>156.75</v>
      </c>
      <c r="R47" s="193">
        <f t="shared" si="23"/>
        <v>161.25</v>
      </c>
      <c r="S47" s="193">
        <f t="shared" si="23"/>
        <v>165</v>
      </c>
      <c r="T47" s="193">
        <f t="shared" si="23"/>
        <v>168.75</v>
      </c>
      <c r="U47" s="193">
        <f t="shared" si="23"/>
        <v>173.25</v>
      </c>
      <c r="V47" s="193">
        <f t="shared" si="23"/>
        <v>177</v>
      </c>
      <c r="W47" s="193">
        <f t="shared" si="23"/>
        <v>180.75</v>
      </c>
      <c r="X47" s="193">
        <f t="shared" si="23"/>
        <v>185.25</v>
      </c>
    </row>
    <row r="48" spans="2:24" ht="15" x14ac:dyDescent="0.25">
      <c r="B48" s="207" t="s">
        <v>158</v>
      </c>
      <c r="C48" s="82" t="s">
        <v>143</v>
      </c>
      <c r="D48" s="196">
        <v>207</v>
      </c>
      <c r="E48" s="196">
        <v>212</v>
      </c>
      <c r="F48" s="196">
        <v>217</v>
      </c>
      <c r="G48" s="196">
        <v>223</v>
      </c>
      <c r="H48" s="196">
        <v>228</v>
      </c>
      <c r="I48" s="196">
        <v>233</v>
      </c>
      <c r="J48" s="196">
        <v>239</v>
      </c>
      <c r="K48" s="196">
        <v>244</v>
      </c>
      <c r="L48" s="196">
        <v>249</v>
      </c>
      <c r="M48" s="196">
        <v>255</v>
      </c>
      <c r="N48" s="75"/>
      <c r="O48" s="193">
        <f t="shared" si="23"/>
        <v>155.25</v>
      </c>
      <c r="P48" s="193">
        <f t="shared" si="23"/>
        <v>159</v>
      </c>
      <c r="Q48" s="193">
        <f t="shared" si="23"/>
        <v>162.75</v>
      </c>
      <c r="R48" s="193">
        <f t="shared" si="23"/>
        <v>167.25</v>
      </c>
      <c r="S48" s="193">
        <f t="shared" si="23"/>
        <v>171</v>
      </c>
      <c r="T48" s="193">
        <f t="shared" si="23"/>
        <v>174.75</v>
      </c>
      <c r="U48" s="193">
        <f t="shared" si="23"/>
        <v>179.25</v>
      </c>
      <c r="V48" s="193">
        <f t="shared" si="23"/>
        <v>183</v>
      </c>
      <c r="W48" s="193">
        <f t="shared" si="23"/>
        <v>186.75</v>
      </c>
      <c r="X48" s="193">
        <f t="shared" si="23"/>
        <v>191.25</v>
      </c>
    </row>
    <row r="49" spans="2:24" ht="15" x14ac:dyDescent="0.25">
      <c r="B49" s="207" t="s">
        <v>159</v>
      </c>
      <c r="C49" s="82" t="s">
        <v>127</v>
      </c>
      <c r="D49" s="196">
        <v>180</v>
      </c>
      <c r="E49" s="196">
        <v>184</v>
      </c>
      <c r="F49" s="196">
        <v>188</v>
      </c>
      <c r="G49" s="196">
        <v>192</v>
      </c>
      <c r="H49" s="196">
        <v>196</v>
      </c>
      <c r="I49" s="196">
        <v>200</v>
      </c>
      <c r="J49" s="196">
        <v>204</v>
      </c>
      <c r="K49" s="196">
        <v>209</v>
      </c>
      <c r="L49" s="196">
        <v>215</v>
      </c>
      <c r="M49" s="196">
        <v>220</v>
      </c>
      <c r="N49" s="75"/>
      <c r="O49" s="193">
        <f t="shared" si="23"/>
        <v>135</v>
      </c>
      <c r="P49" s="193">
        <f t="shared" si="23"/>
        <v>138</v>
      </c>
      <c r="Q49" s="193">
        <f t="shared" si="23"/>
        <v>141</v>
      </c>
      <c r="R49" s="193">
        <f t="shared" si="23"/>
        <v>144</v>
      </c>
      <c r="S49" s="193">
        <f t="shared" si="23"/>
        <v>147</v>
      </c>
      <c r="T49" s="193">
        <f t="shared" si="23"/>
        <v>150</v>
      </c>
      <c r="U49" s="193">
        <f t="shared" si="23"/>
        <v>153</v>
      </c>
      <c r="V49" s="193">
        <f t="shared" si="23"/>
        <v>156.75</v>
      </c>
      <c r="W49" s="193">
        <f t="shared" si="23"/>
        <v>161.25</v>
      </c>
      <c r="X49" s="193">
        <f t="shared" si="23"/>
        <v>165</v>
      </c>
    </row>
    <row r="50" spans="2:24" ht="15" x14ac:dyDescent="0.25">
      <c r="B50" s="207" t="s">
        <v>160</v>
      </c>
      <c r="C50" s="82" t="s">
        <v>156</v>
      </c>
      <c r="D50" s="196">
        <v>145</v>
      </c>
      <c r="E50" s="196">
        <v>149</v>
      </c>
      <c r="F50" s="196">
        <v>153</v>
      </c>
      <c r="G50" s="196">
        <v>157</v>
      </c>
      <c r="H50" s="196">
        <v>161</v>
      </c>
      <c r="I50" s="196">
        <v>165</v>
      </c>
      <c r="J50" s="196">
        <v>169</v>
      </c>
      <c r="K50" s="196">
        <v>173</v>
      </c>
      <c r="L50" s="196">
        <v>177</v>
      </c>
      <c r="M50" s="196">
        <v>181</v>
      </c>
      <c r="N50" s="75"/>
      <c r="O50" s="193">
        <f t="shared" si="23"/>
        <v>108.75</v>
      </c>
      <c r="P50" s="193">
        <f t="shared" si="23"/>
        <v>111.75</v>
      </c>
      <c r="Q50" s="193">
        <f t="shared" si="23"/>
        <v>114.75</v>
      </c>
      <c r="R50" s="193">
        <f t="shared" si="23"/>
        <v>117.75</v>
      </c>
      <c r="S50" s="193">
        <f t="shared" si="23"/>
        <v>120.75</v>
      </c>
      <c r="T50" s="193">
        <f t="shared" si="23"/>
        <v>123.75</v>
      </c>
      <c r="U50" s="193">
        <f t="shared" si="23"/>
        <v>126.75</v>
      </c>
      <c r="V50" s="193">
        <f t="shared" si="23"/>
        <v>129.75</v>
      </c>
      <c r="W50" s="193">
        <f t="shared" si="23"/>
        <v>132.75</v>
      </c>
      <c r="X50" s="193">
        <f t="shared" si="23"/>
        <v>135.75</v>
      </c>
    </row>
    <row r="51" spans="2:24" ht="15" x14ac:dyDescent="0.25">
      <c r="B51" s="207" t="s">
        <v>161</v>
      </c>
      <c r="C51" s="82" t="s">
        <v>153</v>
      </c>
      <c r="D51" s="196">
        <v>200</v>
      </c>
      <c r="E51" s="196">
        <v>204</v>
      </c>
      <c r="F51" s="196">
        <v>209</v>
      </c>
      <c r="G51" s="196">
        <v>215</v>
      </c>
      <c r="H51" s="196">
        <v>220</v>
      </c>
      <c r="I51" s="196">
        <v>225</v>
      </c>
      <c r="J51" s="196">
        <v>231</v>
      </c>
      <c r="K51" s="196">
        <v>236</v>
      </c>
      <c r="L51" s="196">
        <v>241</v>
      </c>
      <c r="M51" s="196">
        <v>247</v>
      </c>
      <c r="N51" s="75"/>
      <c r="O51" s="193">
        <f t="shared" si="23"/>
        <v>150</v>
      </c>
      <c r="P51" s="193">
        <f t="shared" si="23"/>
        <v>153</v>
      </c>
      <c r="Q51" s="193">
        <f t="shared" si="23"/>
        <v>156.75</v>
      </c>
      <c r="R51" s="193">
        <f t="shared" si="23"/>
        <v>161.25</v>
      </c>
      <c r="S51" s="193">
        <f t="shared" si="23"/>
        <v>165</v>
      </c>
      <c r="T51" s="193">
        <f t="shared" si="23"/>
        <v>168.75</v>
      </c>
      <c r="U51" s="193">
        <f t="shared" si="23"/>
        <v>173.25</v>
      </c>
      <c r="V51" s="193">
        <f t="shared" si="23"/>
        <v>177</v>
      </c>
      <c r="W51" s="193">
        <f t="shared" si="23"/>
        <v>180.75</v>
      </c>
      <c r="X51" s="193">
        <f t="shared" si="23"/>
        <v>185.25</v>
      </c>
    </row>
    <row r="52" spans="2:24" ht="15" x14ac:dyDescent="0.25">
      <c r="B52" s="207" t="s">
        <v>162</v>
      </c>
      <c r="C52" s="82" t="s">
        <v>145</v>
      </c>
      <c r="D52" s="196">
        <v>169</v>
      </c>
      <c r="E52" s="196">
        <v>173</v>
      </c>
      <c r="F52" s="196">
        <v>177</v>
      </c>
      <c r="G52" s="196">
        <v>181</v>
      </c>
      <c r="H52" s="196">
        <v>185</v>
      </c>
      <c r="I52" s="196">
        <v>189</v>
      </c>
      <c r="J52" s="196">
        <v>193</v>
      </c>
      <c r="K52" s="196">
        <v>197</v>
      </c>
      <c r="L52" s="196">
        <v>201</v>
      </c>
      <c r="M52" s="196">
        <v>207</v>
      </c>
      <c r="N52" s="75"/>
      <c r="O52" s="193">
        <f t="shared" si="23"/>
        <v>126.75</v>
      </c>
      <c r="P52" s="193">
        <f t="shared" si="23"/>
        <v>129.75</v>
      </c>
      <c r="Q52" s="193">
        <f t="shared" si="23"/>
        <v>132.75</v>
      </c>
      <c r="R52" s="193">
        <f t="shared" si="23"/>
        <v>135.75</v>
      </c>
      <c r="S52" s="193">
        <f t="shared" si="23"/>
        <v>138.75</v>
      </c>
      <c r="T52" s="193">
        <f t="shared" si="23"/>
        <v>141.75</v>
      </c>
      <c r="U52" s="193">
        <f t="shared" si="23"/>
        <v>144.75</v>
      </c>
      <c r="V52" s="193">
        <f t="shared" si="23"/>
        <v>147.75</v>
      </c>
      <c r="W52" s="193">
        <f t="shared" si="23"/>
        <v>150.75</v>
      </c>
      <c r="X52" s="193">
        <f t="shared" si="23"/>
        <v>155.25</v>
      </c>
    </row>
    <row r="53" spans="2:24" ht="15" x14ac:dyDescent="0.25">
      <c r="B53" s="207" t="s">
        <v>163</v>
      </c>
      <c r="C53" s="82" t="s">
        <v>164</v>
      </c>
      <c r="D53" s="196">
        <v>143</v>
      </c>
      <c r="E53" s="196">
        <v>147</v>
      </c>
      <c r="F53" s="196">
        <v>151</v>
      </c>
      <c r="G53" s="196">
        <v>155</v>
      </c>
      <c r="H53" s="196">
        <v>159</v>
      </c>
      <c r="I53" s="196">
        <v>163</v>
      </c>
      <c r="J53" s="196">
        <v>167</v>
      </c>
      <c r="K53" s="196">
        <v>171</v>
      </c>
      <c r="L53" s="196">
        <v>175</v>
      </c>
      <c r="M53" s="196">
        <v>179</v>
      </c>
      <c r="N53" s="75"/>
      <c r="O53" s="193">
        <f t="shared" si="23"/>
        <v>107.25</v>
      </c>
      <c r="P53" s="193">
        <f t="shared" si="23"/>
        <v>110.25</v>
      </c>
      <c r="Q53" s="193">
        <f t="shared" si="23"/>
        <v>113.25</v>
      </c>
      <c r="R53" s="193">
        <f t="shared" si="23"/>
        <v>116.25</v>
      </c>
      <c r="S53" s="193">
        <f t="shared" si="23"/>
        <v>119.25</v>
      </c>
      <c r="T53" s="193">
        <f t="shared" si="23"/>
        <v>122.25</v>
      </c>
      <c r="U53" s="193">
        <f t="shared" si="23"/>
        <v>125.25</v>
      </c>
      <c r="V53" s="193">
        <f t="shared" si="23"/>
        <v>128.25</v>
      </c>
      <c r="W53" s="193">
        <f t="shared" si="23"/>
        <v>131.25</v>
      </c>
      <c r="X53" s="193">
        <f t="shared" si="23"/>
        <v>134.25</v>
      </c>
    </row>
    <row r="54" spans="2:24" ht="15" x14ac:dyDescent="0.25">
      <c r="B54" s="207" t="s">
        <v>165</v>
      </c>
      <c r="C54" s="82" t="s">
        <v>166</v>
      </c>
      <c r="D54" s="196">
        <v>200</v>
      </c>
      <c r="E54" s="196">
        <v>204</v>
      </c>
      <c r="F54" s="196">
        <v>209</v>
      </c>
      <c r="G54" s="196">
        <v>215</v>
      </c>
      <c r="H54" s="196">
        <v>220</v>
      </c>
      <c r="I54" s="196">
        <v>225</v>
      </c>
      <c r="J54" s="196">
        <v>231</v>
      </c>
      <c r="K54" s="196">
        <v>236</v>
      </c>
      <c r="L54" s="196">
        <v>241</v>
      </c>
      <c r="M54" s="196">
        <v>247</v>
      </c>
      <c r="N54" s="75"/>
      <c r="O54" s="193">
        <f t="shared" si="23"/>
        <v>150</v>
      </c>
      <c r="P54" s="193">
        <f t="shared" si="23"/>
        <v>153</v>
      </c>
      <c r="Q54" s="193">
        <f t="shared" si="23"/>
        <v>156.75</v>
      </c>
      <c r="R54" s="193">
        <f t="shared" si="23"/>
        <v>161.25</v>
      </c>
      <c r="S54" s="193">
        <f t="shared" si="23"/>
        <v>165</v>
      </c>
      <c r="T54" s="193">
        <f t="shared" si="23"/>
        <v>168.75</v>
      </c>
      <c r="U54" s="193">
        <f t="shared" si="23"/>
        <v>173.25</v>
      </c>
      <c r="V54" s="193">
        <f t="shared" si="23"/>
        <v>177</v>
      </c>
      <c r="W54" s="193">
        <f t="shared" si="23"/>
        <v>180.75</v>
      </c>
      <c r="X54" s="193">
        <f t="shared" si="23"/>
        <v>185.25</v>
      </c>
    </row>
    <row r="55" spans="2:24" ht="15" x14ac:dyDescent="0.25">
      <c r="B55" s="207" t="s">
        <v>167</v>
      </c>
      <c r="C55" s="82" t="s">
        <v>166</v>
      </c>
      <c r="D55" s="196">
        <v>200</v>
      </c>
      <c r="E55" s="196">
        <v>204</v>
      </c>
      <c r="F55" s="196">
        <v>209</v>
      </c>
      <c r="G55" s="196">
        <v>215</v>
      </c>
      <c r="H55" s="196">
        <v>220</v>
      </c>
      <c r="I55" s="196">
        <v>225</v>
      </c>
      <c r="J55" s="196">
        <v>231</v>
      </c>
      <c r="K55" s="196">
        <v>236</v>
      </c>
      <c r="L55" s="196">
        <v>241</v>
      </c>
      <c r="M55" s="196">
        <v>247</v>
      </c>
      <c r="N55" s="75"/>
      <c r="O55" s="193">
        <f t="shared" si="23"/>
        <v>150</v>
      </c>
      <c r="P55" s="193">
        <f t="shared" si="23"/>
        <v>153</v>
      </c>
      <c r="Q55" s="193">
        <f t="shared" si="23"/>
        <v>156.75</v>
      </c>
      <c r="R55" s="193">
        <f t="shared" si="23"/>
        <v>161.25</v>
      </c>
      <c r="S55" s="193">
        <f t="shared" si="23"/>
        <v>165</v>
      </c>
      <c r="T55" s="193">
        <f t="shared" si="23"/>
        <v>168.75</v>
      </c>
      <c r="U55" s="193">
        <f t="shared" si="23"/>
        <v>173.25</v>
      </c>
      <c r="V55" s="193">
        <f t="shared" si="23"/>
        <v>177</v>
      </c>
      <c r="W55" s="193">
        <f t="shared" si="23"/>
        <v>180.75</v>
      </c>
      <c r="X55" s="193">
        <f t="shared" si="23"/>
        <v>185.25</v>
      </c>
    </row>
    <row r="56" spans="2:24" ht="15" x14ac:dyDescent="0.25">
      <c r="B56" s="207" t="s">
        <v>168</v>
      </c>
      <c r="C56" s="82" t="s">
        <v>156</v>
      </c>
      <c r="D56" s="196">
        <v>156</v>
      </c>
      <c r="E56" s="196">
        <v>160</v>
      </c>
      <c r="F56" s="196">
        <v>164</v>
      </c>
      <c r="G56" s="196">
        <v>168</v>
      </c>
      <c r="H56" s="196">
        <v>172</v>
      </c>
      <c r="I56" s="196">
        <v>176</v>
      </c>
      <c r="J56" s="196">
        <v>180</v>
      </c>
      <c r="K56" s="196">
        <v>184</v>
      </c>
      <c r="L56" s="196">
        <v>188</v>
      </c>
      <c r="M56" s="196">
        <v>192</v>
      </c>
      <c r="N56" s="75"/>
      <c r="O56" s="193">
        <f t="shared" si="23"/>
        <v>117</v>
      </c>
      <c r="P56" s="193">
        <f t="shared" si="23"/>
        <v>120</v>
      </c>
      <c r="Q56" s="193">
        <f t="shared" si="23"/>
        <v>123</v>
      </c>
      <c r="R56" s="193">
        <f t="shared" si="23"/>
        <v>126</v>
      </c>
      <c r="S56" s="193">
        <f t="shared" si="23"/>
        <v>129</v>
      </c>
      <c r="T56" s="193">
        <f t="shared" si="23"/>
        <v>132</v>
      </c>
      <c r="U56" s="193">
        <f t="shared" si="23"/>
        <v>135</v>
      </c>
      <c r="V56" s="193">
        <f t="shared" si="23"/>
        <v>138</v>
      </c>
      <c r="W56" s="193">
        <f t="shared" si="23"/>
        <v>141</v>
      </c>
      <c r="X56" s="193">
        <f t="shared" si="23"/>
        <v>144</v>
      </c>
    </row>
    <row r="57" spans="2:24" ht="15" x14ac:dyDescent="0.25">
      <c r="B57" s="207" t="s">
        <v>169</v>
      </c>
      <c r="C57" s="82" t="s">
        <v>170</v>
      </c>
      <c r="D57" s="196">
        <v>180</v>
      </c>
      <c r="E57" s="196">
        <v>184</v>
      </c>
      <c r="F57" s="196">
        <v>188</v>
      </c>
      <c r="G57" s="196">
        <v>192</v>
      </c>
      <c r="H57" s="196">
        <v>196</v>
      </c>
      <c r="I57" s="196">
        <v>200</v>
      </c>
      <c r="J57" s="196">
        <v>204</v>
      </c>
      <c r="K57" s="196">
        <v>209</v>
      </c>
      <c r="L57" s="196">
        <v>215</v>
      </c>
      <c r="M57" s="196">
        <v>220</v>
      </c>
      <c r="N57" s="75"/>
      <c r="O57" s="193">
        <f t="shared" si="23"/>
        <v>135</v>
      </c>
      <c r="P57" s="193">
        <f t="shared" si="23"/>
        <v>138</v>
      </c>
      <c r="Q57" s="193">
        <f t="shared" si="23"/>
        <v>141</v>
      </c>
      <c r="R57" s="193">
        <f t="shared" si="23"/>
        <v>144</v>
      </c>
      <c r="S57" s="193">
        <f t="shared" si="23"/>
        <v>147</v>
      </c>
      <c r="T57" s="193">
        <f t="shared" si="23"/>
        <v>150</v>
      </c>
      <c r="U57" s="193">
        <f t="shared" si="23"/>
        <v>153</v>
      </c>
      <c r="V57" s="193">
        <f t="shared" si="23"/>
        <v>156.75</v>
      </c>
      <c r="W57" s="193">
        <f t="shared" si="23"/>
        <v>161.25</v>
      </c>
      <c r="X57" s="193">
        <f t="shared" si="23"/>
        <v>165</v>
      </c>
    </row>
    <row r="58" spans="2:24" ht="15" x14ac:dyDescent="0.25">
      <c r="B58" s="207" t="s">
        <v>171</v>
      </c>
      <c r="C58" s="82" t="s">
        <v>172</v>
      </c>
      <c r="D58" s="196">
        <v>147</v>
      </c>
      <c r="E58" s="196">
        <v>151</v>
      </c>
      <c r="F58" s="196">
        <v>155</v>
      </c>
      <c r="G58" s="196">
        <v>159</v>
      </c>
      <c r="H58" s="196">
        <v>163</v>
      </c>
      <c r="I58" s="196">
        <v>167</v>
      </c>
      <c r="J58" s="196">
        <v>171</v>
      </c>
      <c r="K58" s="196">
        <v>175</v>
      </c>
      <c r="L58" s="196">
        <v>179</v>
      </c>
      <c r="M58" s="196">
        <v>183</v>
      </c>
      <c r="N58" s="75"/>
      <c r="O58" s="193">
        <f t="shared" si="23"/>
        <v>110.25</v>
      </c>
      <c r="P58" s="193">
        <f t="shared" si="23"/>
        <v>113.25</v>
      </c>
      <c r="Q58" s="193">
        <f t="shared" si="23"/>
        <v>116.25</v>
      </c>
      <c r="R58" s="193">
        <f t="shared" si="23"/>
        <v>119.25</v>
      </c>
      <c r="S58" s="193">
        <f t="shared" si="23"/>
        <v>122.25</v>
      </c>
      <c r="T58" s="193">
        <f t="shared" si="23"/>
        <v>125.25</v>
      </c>
      <c r="U58" s="193">
        <f t="shared" si="23"/>
        <v>128.25</v>
      </c>
      <c r="V58" s="193">
        <f t="shared" si="23"/>
        <v>131.25</v>
      </c>
      <c r="W58" s="193">
        <f t="shared" si="23"/>
        <v>134.25</v>
      </c>
      <c r="X58" s="193">
        <f t="shared" si="23"/>
        <v>137.25</v>
      </c>
    </row>
    <row r="59" spans="2:24" ht="15" x14ac:dyDescent="0.25">
      <c r="B59" s="207" t="s">
        <v>173</v>
      </c>
      <c r="C59" s="82" t="s">
        <v>164</v>
      </c>
      <c r="D59" s="196">
        <v>155</v>
      </c>
      <c r="E59" s="196">
        <v>159</v>
      </c>
      <c r="F59" s="196">
        <v>163</v>
      </c>
      <c r="G59" s="196">
        <v>167</v>
      </c>
      <c r="H59" s="196">
        <v>171</v>
      </c>
      <c r="I59" s="196">
        <v>175</v>
      </c>
      <c r="J59" s="196">
        <v>179</v>
      </c>
      <c r="K59" s="196">
        <v>183</v>
      </c>
      <c r="L59" s="196">
        <v>187</v>
      </c>
      <c r="M59" s="196">
        <v>191</v>
      </c>
      <c r="N59" s="75"/>
      <c r="O59" s="193">
        <f t="shared" si="23"/>
        <v>116.25</v>
      </c>
      <c r="P59" s="193">
        <f t="shared" si="23"/>
        <v>119.25</v>
      </c>
      <c r="Q59" s="193">
        <f t="shared" si="23"/>
        <v>122.25</v>
      </c>
      <c r="R59" s="193">
        <f t="shared" si="23"/>
        <v>125.25</v>
      </c>
      <c r="S59" s="193">
        <f t="shared" si="23"/>
        <v>128.25</v>
      </c>
      <c r="T59" s="193">
        <f t="shared" si="23"/>
        <v>131.25</v>
      </c>
      <c r="U59" s="193">
        <f t="shared" si="23"/>
        <v>134.25</v>
      </c>
      <c r="V59" s="193">
        <f t="shared" si="23"/>
        <v>137.25</v>
      </c>
      <c r="W59" s="193">
        <f t="shared" si="23"/>
        <v>140.25</v>
      </c>
      <c r="X59" s="193">
        <f t="shared" si="23"/>
        <v>143.25</v>
      </c>
    </row>
    <row r="60" spans="2:24" ht="15" x14ac:dyDescent="0.25">
      <c r="B60" s="207" t="s">
        <v>174</v>
      </c>
      <c r="C60" s="82" t="s">
        <v>175</v>
      </c>
      <c r="D60" s="196">
        <v>132</v>
      </c>
      <c r="E60" s="196">
        <v>135</v>
      </c>
      <c r="F60" s="196">
        <v>139</v>
      </c>
      <c r="G60" s="196">
        <v>143</v>
      </c>
      <c r="H60" s="196">
        <v>147</v>
      </c>
      <c r="I60" s="196">
        <v>151</v>
      </c>
      <c r="J60" s="196">
        <v>155</v>
      </c>
      <c r="K60" s="196">
        <v>159</v>
      </c>
      <c r="L60" s="196">
        <v>163</v>
      </c>
      <c r="M60" s="196">
        <v>167</v>
      </c>
      <c r="N60" s="75"/>
      <c r="O60" s="193">
        <f t="shared" si="23"/>
        <v>99</v>
      </c>
      <c r="P60" s="193">
        <f t="shared" si="23"/>
        <v>101.25</v>
      </c>
      <c r="Q60" s="193">
        <f t="shared" si="23"/>
        <v>104.25</v>
      </c>
      <c r="R60" s="193">
        <f t="shared" si="23"/>
        <v>107.25</v>
      </c>
      <c r="S60" s="193">
        <f t="shared" si="23"/>
        <v>110.25</v>
      </c>
      <c r="T60" s="193">
        <f t="shared" si="23"/>
        <v>113.25</v>
      </c>
      <c r="U60" s="193">
        <f t="shared" si="23"/>
        <v>116.25</v>
      </c>
      <c r="V60" s="193">
        <f t="shared" si="23"/>
        <v>119.25</v>
      </c>
      <c r="W60" s="193">
        <f t="shared" si="23"/>
        <v>122.25</v>
      </c>
      <c r="X60" s="193">
        <f t="shared" si="23"/>
        <v>125.25</v>
      </c>
    </row>
    <row r="61" spans="2:24" s="176" customFormat="1" ht="15" x14ac:dyDescent="0.25">
      <c r="B61" s="207" t="s">
        <v>155</v>
      </c>
      <c r="C61" s="177" t="s">
        <v>156</v>
      </c>
      <c r="D61" s="196">
        <v>38.659999999999997</v>
      </c>
      <c r="E61" s="196">
        <v>40.21</v>
      </c>
      <c r="F61" s="196">
        <v>41.82</v>
      </c>
      <c r="G61" s="196">
        <v>43.49</v>
      </c>
      <c r="H61" s="196">
        <v>45.23</v>
      </c>
      <c r="I61" s="196">
        <v>47.04</v>
      </c>
      <c r="J61" s="196">
        <v>48.92</v>
      </c>
      <c r="K61" s="196">
        <v>50.88</v>
      </c>
      <c r="L61" s="196">
        <v>52.91</v>
      </c>
      <c r="M61" s="196">
        <v>55.03</v>
      </c>
      <c r="N61" s="75"/>
      <c r="O61" s="193">
        <f t="shared" ref="O61:O75" si="24">D61*(1-$D$14)</f>
        <v>28.994999999999997</v>
      </c>
      <c r="P61" s="193">
        <f t="shared" ref="P61:P75" si="25">E61*(1-$D$14)</f>
        <v>30.157499999999999</v>
      </c>
      <c r="Q61" s="193">
        <f t="shared" ref="Q61:Q75" si="26">F61*(1-$D$14)</f>
        <v>31.365000000000002</v>
      </c>
      <c r="R61" s="193">
        <f t="shared" ref="R61:R75" si="27">G61*(1-$D$14)</f>
        <v>32.6175</v>
      </c>
      <c r="S61" s="193">
        <f t="shared" ref="S61:S75" si="28">H61*(1-$D$14)</f>
        <v>33.922499999999999</v>
      </c>
      <c r="T61" s="193">
        <f t="shared" ref="T61:T75" si="29">I61*(1-$D$14)</f>
        <v>35.28</v>
      </c>
      <c r="U61" s="193">
        <f t="shared" ref="U61:U75" si="30">J61*(1-$D$14)</f>
        <v>36.69</v>
      </c>
      <c r="V61" s="193">
        <f t="shared" ref="V61:V75" si="31">K61*(1-$D$14)</f>
        <v>38.160000000000004</v>
      </c>
      <c r="W61" s="193">
        <f t="shared" ref="W61:W75" si="32">L61*(1-$D$14)</f>
        <v>39.682499999999997</v>
      </c>
      <c r="X61" s="193">
        <f t="shared" ref="X61:X75" si="33">M61*(1-$D$14)</f>
        <v>41.272500000000001</v>
      </c>
    </row>
    <row r="62" spans="2:24" s="176" customFormat="1" ht="15" x14ac:dyDescent="0.25">
      <c r="B62" s="207" t="s">
        <v>176</v>
      </c>
      <c r="C62" s="177" t="s">
        <v>145</v>
      </c>
      <c r="D62" s="196">
        <v>44</v>
      </c>
      <c r="E62" s="196">
        <v>45.76</v>
      </c>
      <c r="F62" s="196">
        <v>47.59</v>
      </c>
      <c r="G62" s="196">
        <v>49.49</v>
      </c>
      <c r="H62" s="196">
        <v>51.47</v>
      </c>
      <c r="I62" s="196">
        <v>53.53</v>
      </c>
      <c r="J62" s="196">
        <v>55.67</v>
      </c>
      <c r="K62" s="196">
        <v>57.9</v>
      </c>
      <c r="L62" s="196">
        <v>60.21</v>
      </c>
      <c r="M62" s="196">
        <v>62.62</v>
      </c>
      <c r="N62" s="75"/>
      <c r="O62" s="193">
        <f t="shared" si="24"/>
        <v>33</v>
      </c>
      <c r="P62" s="193">
        <f t="shared" si="25"/>
        <v>34.32</v>
      </c>
      <c r="Q62" s="193">
        <f t="shared" si="26"/>
        <v>35.692500000000003</v>
      </c>
      <c r="R62" s="193">
        <f t="shared" si="27"/>
        <v>37.1175</v>
      </c>
      <c r="S62" s="193">
        <f t="shared" si="28"/>
        <v>38.602499999999999</v>
      </c>
      <c r="T62" s="193">
        <f t="shared" si="29"/>
        <v>40.147500000000001</v>
      </c>
      <c r="U62" s="193">
        <f t="shared" si="30"/>
        <v>41.752499999999998</v>
      </c>
      <c r="V62" s="193">
        <f t="shared" si="31"/>
        <v>43.424999999999997</v>
      </c>
      <c r="W62" s="193">
        <f t="shared" si="32"/>
        <v>45.157499999999999</v>
      </c>
      <c r="X62" s="193">
        <f t="shared" si="33"/>
        <v>46.964999999999996</v>
      </c>
    </row>
    <row r="63" spans="2:24" s="176" customFormat="1" ht="15" x14ac:dyDescent="0.25">
      <c r="B63" s="207" t="s">
        <v>177</v>
      </c>
      <c r="C63" s="177" t="s">
        <v>143</v>
      </c>
      <c r="D63" s="196">
        <v>60</v>
      </c>
      <c r="E63" s="196">
        <v>62.4</v>
      </c>
      <c r="F63" s="196">
        <v>64.89</v>
      </c>
      <c r="G63" s="196">
        <v>67.489999999999995</v>
      </c>
      <c r="H63" s="196">
        <v>70.19</v>
      </c>
      <c r="I63" s="196">
        <v>72.989999999999995</v>
      </c>
      <c r="J63" s="196">
        <v>75.91</v>
      </c>
      <c r="K63" s="196">
        <v>78.95</v>
      </c>
      <c r="L63" s="196">
        <v>82.11</v>
      </c>
      <c r="M63" s="196">
        <v>85.39</v>
      </c>
      <c r="N63" s="75"/>
      <c r="O63" s="193">
        <f t="shared" si="24"/>
        <v>45</v>
      </c>
      <c r="P63" s="193">
        <f t="shared" si="25"/>
        <v>46.8</v>
      </c>
      <c r="Q63" s="193">
        <f t="shared" si="26"/>
        <v>48.667500000000004</v>
      </c>
      <c r="R63" s="193">
        <f t="shared" si="27"/>
        <v>50.617499999999993</v>
      </c>
      <c r="S63" s="193">
        <f t="shared" si="28"/>
        <v>52.642499999999998</v>
      </c>
      <c r="T63" s="193">
        <f t="shared" si="29"/>
        <v>54.742499999999993</v>
      </c>
      <c r="U63" s="193">
        <f t="shared" si="30"/>
        <v>56.932499999999997</v>
      </c>
      <c r="V63" s="193">
        <f t="shared" si="31"/>
        <v>59.212500000000006</v>
      </c>
      <c r="W63" s="193">
        <f t="shared" si="32"/>
        <v>61.582499999999996</v>
      </c>
      <c r="X63" s="193">
        <f t="shared" si="33"/>
        <v>64.042500000000004</v>
      </c>
    </row>
    <row r="64" spans="2:24" s="176" customFormat="1" ht="15" x14ac:dyDescent="0.25">
      <c r="B64" s="207" t="s">
        <v>178</v>
      </c>
      <c r="C64" s="177" t="s">
        <v>127</v>
      </c>
      <c r="D64" s="196">
        <v>46.66</v>
      </c>
      <c r="E64" s="196">
        <v>48.53</v>
      </c>
      <c r="F64" s="196">
        <v>50.47</v>
      </c>
      <c r="G64" s="196">
        <v>52.49</v>
      </c>
      <c r="H64" s="196">
        <v>54.59</v>
      </c>
      <c r="I64" s="196">
        <v>56.77</v>
      </c>
      <c r="J64" s="196">
        <v>59.04</v>
      </c>
      <c r="K64" s="196">
        <v>61.41</v>
      </c>
      <c r="L64" s="196">
        <v>63.86</v>
      </c>
      <c r="M64" s="196">
        <v>66.42</v>
      </c>
      <c r="N64" s="75"/>
      <c r="O64" s="193">
        <f t="shared" si="24"/>
        <v>34.994999999999997</v>
      </c>
      <c r="P64" s="193">
        <f t="shared" si="25"/>
        <v>36.397500000000001</v>
      </c>
      <c r="Q64" s="193">
        <f t="shared" si="26"/>
        <v>37.852499999999999</v>
      </c>
      <c r="R64" s="193">
        <f t="shared" si="27"/>
        <v>39.3675</v>
      </c>
      <c r="S64" s="193">
        <f t="shared" si="28"/>
        <v>40.942500000000003</v>
      </c>
      <c r="T64" s="193">
        <f t="shared" si="29"/>
        <v>42.577500000000001</v>
      </c>
      <c r="U64" s="193">
        <f t="shared" si="30"/>
        <v>44.28</v>
      </c>
      <c r="V64" s="193">
        <f t="shared" si="31"/>
        <v>46.057499999999997</v>
      </c>
      <c r="W64" s="193">
        <f t="shared" si="32"/>
        <v>47.894999999999996</v>
      </c>
      <c r="X64" s="193">
        <f t="shared" si="33"/>
        <v>49.814999999999998</v>
      </c>
    </row>
    <row r="65" spans="2:24" s="176" customFormat="1" ht="15" x14ac:dyDescent="0.25">
      <c r="B65" s="207" t="s">
        <v>179</v>
      </c>
      <c r="C65" s="177" t="s">
        <v>156</v>
      </c>
      <c r="D65" s="196">
        <v>38.659999999999997</v>
      </c>
      <c r="E65" s="196">
        <v>40.21</v>
      </c>
      <c r="F65" s="196">
        <v>41.82</v>
      </c>
      <c r="G65" s="196">
        <v>43.49</v>
      </c>
      <c r="H65" s="196">
        <v>45.23</v>
      </c>
      <c r="I65" s="196">
        <v>47.04</v>
      </c>
      <c r="J65" s="196">
        <v>48.92</v>
      </c>
      <c r="K65" s="196">
        <v>50.88</v>
      </c>
      <c r="L65" s="196">
        <v>52.91</v>
      </c>
      <c r="M65" s="196">
        <v>55.03</v>
      </c>
      <c r="N65" s="75"/>
      <c r="O65" s="193">
        <f t="shared" si="24"/>
        <v>28.994999999999997</v>
      </c>
      <c r="P65" s="193">
        <f t="shared" si="25"/>
        <v>30.157499999999999</v>
      </c>
      <c r="Q65" s="193">
        <f t="shared" si="26"/>
        <v>31.365000000000002</v>
      </c>
      <c r="R65" s="193">
        <f t="shared" si="27"/>
        <v>32.6175</v>
      </c>
      <c r="S65" s="193">
        <f t="shared" si="28"/>
        <v>33.922499999999999</v>
      </c>
      <c r="T65" s="193">
        <f t="shared" si="29"/>
        <v>35.28</v>
      </c>
      <c r="U65" s="193">
        <f t="shared" si="30"/>
        <v>36.69</v>
      </c>
      <c r="V65" s="193">
        <f t="shared" si="31"/>
        <v>38.160000000000004</v>
      </c>
      <c r="W65" s="193">
        <f t="shared" si="32"/>
        <v>39.682499999999997</v>
      </c>
      <c r="X65" s="193">
        <f t="shared" si="33"/>
        <v>41.272500000000001</v>
      </c>
    </row>
    <row r="66" spans="2:24" s="176" customFormat="1" ht="15" x14ac:dyDescent="0.25">
      <c r="B66" s="207" t="s">
        <v>180</v>
      </c>
      <c r="C66" s="177" t="s">
        <v>153</v>
      </c>
      <c r="D66" s="196">
        <v>58.66</v>
      </c>
      <c r="E66" s="196">
        <v>61.01</v>
      </c>
      <c r="F66" s="196">
        <v>63.45</v>
      </c>
      <c r="G66" s="196">
        <v>65.989999999999995</v>
      </c>
      <c r="H66" s="196">
        <v>68.63</v>
      </c>
      <c r="I66" s="196">
        <v>71.37</v>
      </c>
      <c r="J66" s="196">
        <v>74.23</v>
      </c>
      <c r="K66" s="196">
        <v>77.2</v>
      </c>
      <c r="L66" s="196">
        <v>80.28</v>
      </c>
      <c r="M66" s="196">
        <v>83.5</v>
      </c>
      <c r="N66" s="75"/>
      <c r="O66" s="193">
        <f t="shared" si="24"/>
        <v>43.994999999999997</v>
      </c>
      <c r="P66" s="193">
        <f t="shared" si="25"/>
        <v>45.7575</v>
      </c>
      <c r="Q66" s="193">
        <f t="shared" si="26"/>
        <v>47.587500000000006</v>
      </c>
      <c r="R66" s="193">
        <f t="shared" si="27"/>
        <v>49.492499999999993</v>
      </c>
      <c r="S66" s="193">
        <f t="shared" si="28"/>
        <v>51.472499999999997</v>
      </c>
      <c r="T66" s="193">
        <f t="shared" si="29"/>
        <v>53.527500000000003</v>
      </c>
      <c r="U66" s="193">
        <f t="shared" si="30"/>
        <v>55.672499999999999</v>
      </c>
      <c r="V66" s="193">
        <f t="shared" si="31"/>
        <v>57.900000000000006</v>
      </c>
      <c r="W66" s="193">
        <f t="shared" si="32"/>
        <v>60.21</v>
      </c>
      <c r="X66" s="193">
        <f t="shared" si="33"/>
        <v>62.625</v>
      </c>
    </row>
    <row r="67" spans="2:24" s="176" customFormat="1" ht="15" x14ac:dyDescent="0.25">
      <c r="B67" s="207" t="s">
        <v>181</v>
      </c>
      <c r="C67" s="177" t="s">
        <v>145</v>
      </c>
      <c r="D67" s="196">
        <v>48</v>
      </c>
      <c r="E67" s="196">
        <v>49.92</v>
      </c>
      <c r="F67" s="196">
        <v>51.91</v>
      </c>
      <c r="G67" s="196">
        <v>53.99</v>
      </c>
      <c r="H67" s="196">
        <v>56.15</v>
      </c>
      <c r="I67" s="196">
        <v>58.39</v>
      </c>
      <c r="J67" s="196">
        <v>60.73</v>
      </c>
      <c r="K67" s="196">
        <v>63.16</v>
      </c>
      <c r="L67" s="196">
        <v>65.69</v>
      </c>
      <c r="M67" s="196">
        <v>68.31</v>
      </c>
      <c r="N67" s="75"/>
      <c r="O67" s="193">
        <f t="shared" si="24"/>
        <v>36</v>
      </c>
      <c r="P67" s="193">
        <f t="shared" si="25"/>
        <v>37.44</v>
      </c>
      <c r="Q67" s="193">
        <f t="shared" si="26"/>
        <v>38.932499999999997</v>
      </c>
      <c r="R67" s="193">
        <f t="shared" si="27"/>
        <v>40.4925</v>
      </c>
      <c r="S67" s="193">
        <f t="shared" si="28"/>
        <v>42.112499999999997</v>
      </c>
      <c r="T67" s="193">
        <f t="shared" si="29"/>
        <v>43.792500000000004</v>
      </c>
      <c r="U67" s="193">
        <f t="shared" si="30"/>
        <v>45.547499999999999</v>
      </c>
      <c r="V67" s="193">
        <f t="shared" si="31"/>
        <v>47.37</v>
      </c>
      <c r="W67" s="193">
        <f t="shared" si="32"/>
        <v>49.267499999999998</v>
      </c>
      <c r="X67" s="193">
        <f t="shared" si="33"/>
        <v>51.232500000000002</v>
      </c>
    </row>
    <row r="68" spans="2:24" s="176" customFormat="1" ht="15" x14ac:dyDescent="0.25">
      <c r="B68" s="207" t="s">
        <v>182</v>
      </c>
      <c r="C68" s="177" t="s">
        <v>164</v>
      </c>
      <c r="D68" s="196">
        <v>36</v>
      </c>
      <c r="E68" s="196">
        <v>37.44</v>
      </c>
      <c r="F68" s="196">
        <v>38.93</v>
      </c>
      <c r="G68" s="196">
        <v>40.49</v>
      </c>
      <c r="H68" s="196">
        <v>42.11</v>
      </c>
      <c r="I68" s="196">
        <v>43.79</v>
      </c>
      <c r="J68" s="196">
        <v>45.55</v>
      </c>
      <c r="K68" s="196">
        <v>47.37</v>
      </c>
      <c r="L68" s="196">
        <v>49.26</v>
      </c>
      <c r="M68" s="196">
        <v>51.23</v>
      </c>
      <c r="N68" s="75"/>
      <c r="O68" s="193">
        <f t="shared" si="24"/>
        <v>27</v>
      </c>
      <c r="P68" s="193">
        <f t="shared" si="25"/>
        <v>28.08</v>
      </c>
      <c r="Q68" s="193">
        <f t="shared" si="26"/>
        <v>29.197499999999998</v>
      </c>
      <c r="R68" s="193">
        <f t="shared" si="27"/>
        <v>30.3675</v>
      </c>
      <c r="S68" s="193">
        <f t="shared" si="28"/>
        <v>31.5825</v>
      </c>
      <c r="T68" s="193">
        <f t="shared" si="29"/>
        <v>32.842500000000001</v>
      </c>
      <c r="U68" s="193">
        <f t="shared" si="30"/>
        <v>34.162499999999994</v>
      </c>
      <c r="V68" s="193">
        <f t="shared" si="31"/>
        <v>35.527499999999996</v>
      </c>
      <c r="W68" s="193">
        <f t="shared" si="32"/>
        <v>36.945</v>
      </c>
      <c r="X68" s="193">
        <f t="shared" si="33"/>
        <v>38.422499999999999</v>
      </c>
    </row>
    <row r="69" spans="2:24" s="176" customFormat="1" ht="15" x14ac:dyDescent="0.25">
      <c r="B69" s="207" t="s">
        <v>183</v>
      </c>
      <c r="C69" s="177" t="s">
        <v>166</v>
      </c>
      <c r="D69" s="196">
        <v>45.33</v>
      </c>
      <c r="E69" s="196">
        <v>47.14</v>
      </c>
      <c r="F69" s="196">
        <v>49.03</v>
      </c>
      <c r="G69" s="196">
        <v>50.99</v>
      </c>
      <c r="H69" s="196">
        <v>53.03</v>
      </c>
      <c r="I69" s="196">
        <v>55.15</v>
      </c>
      <c r="J69" s="196">
        <v>57.36</v>
      </c>
      <c r="K69" s="196">
        <v>59.65</v>
      </c>
      <c r="L69" s="196">
        <v>62.04</v>
      </c>
      <c r="M69" s="196">
        <v>64.52</v>
      </c>
      <c r="N69" s="75"/>
      <c r="O69" s="193">
        <f t="shared" si="24"/>
        <v>33.997500000000002</v>
      </c>
      <c r="P69" s="193">
        <f t="shared" si="25"/>
        <v>35.355000000000004</v>
      </c>
      <c r="Q69" s="193">
        <f t="shared" si="26"/>
        <v>36.772500000000001</v>
      </c>
      <c r="R69" s="193">
        <f t="shared" si="27"/>
        <v>38.2425</v>
      </c>
      <c r="S69" s="193">
        <f t="shared" si="28"/>
        <v>39.772500000000001</v>
      </c>
      <c r="T69" s="193">
        <f t="shared" si="29"/>
        <v>41.362499999999997</v>
      </c>
      <c r="U69" s="193">
        <f t="shared" si="30"/>
        <v>43.019999999999996</v>
      </c>
      <c r="V69" s="193">
        <f t="shared" si="31"/>
        <v>44.737499999999997</v>
      </c>
      <c r="W69" s="193">
        <f t="shared" si="32"/>
        <v>46.53</v>
      </c>
      <c r="X69" s="193">
        <f t="shared" si="33"/>
        <v>48.39</v>
      </c>
    </row>
    <row r="70" spans="2:24" s="176" customFormat="1" ht="15" x14ac:dyDescent="0.25">
      <c r="B70" s="207" t="s">
        <v>184</v>
      </c>
      <c r="C70" s="177" t="s">
        <v>166</v>
      </c>
      <c r="D70" s="196">
        <v>45.33</v>
      </c>
      <c r="E70" s="196">
        <v>47.14</v>
      </c>
      <c r="F70" s="196">
        <v>49.03</v>
      </c>
      <c r="G70" s="196">
        <v>50.99</v>
      </c>
      <c r="H70" s="196">
        <v>53.03</v>
      </c>
      <c r="I70" s="196">
        <v>55.15</v>
      </c>
      <c r="J70" s="196">
        <v>57.36</v>
      </c>
      <c r="K70" s="196">
        <v>59.65</v>
      </c>
      <c r="L70" s="196">
        <v>62.04</v>
      </c>
      <c r="M70" s="196">
        <v>64.52</v>
      </c>
      <c r="N70" s="75"/>
      <c r="O70" s="193">
        <f t="shared" si="24"/>
        <v>33.997500000000002</v>
      </c>
      <c r="P70" s="193">
        <f t="shared" si="25"/>
        <v>35.355000000000004</v>
      </c>
      <c r="Q70" s="193">
        <f t="shared" si="26"/>
        <v>36.772500000000001</v>
      </c>
      <c r="R70" s="193">
        <f t="shared" si="27"/>
        <v>38.2425</v>
      </c>
      <c r="S70" s="193">
        <f t="shared" si="28"/>
        <v>39.772500000000001</v>
      </c>
      <c r="T70" s="193">
        <f t="shared" si="29"/>
        <v>41.362499999999997</v>
      </c>
      <c r="U70" s="193">
        <f t="shared" si="30"/>
        <v>43.019999999999996</v>
      </c>
      <c r="V70" s="193">
        <f t="shared" si="31"/>
        <v>44.737499999999997</v>
      </c>
      <c r="W70" s="193">
        <f t="shared" si="32"/>
        <v>46.53</v>
      </c>
      <c r="X70" s="193">
        <f t="shared" si="33"/>
        <v>48.39</v>
      </c>
    </row>
    <row r="71" spans="2:24" s="176" customFormat="1" ht="15" x14ac:dyDescent="0.25">
      <c r="B71" s="207" t="s">
        <v>185</v>
      </c>
      <c r="C71" s="177" t="s">
        <v>186</v>
      </c>
      <c r="D71" s="196">
        <v>42.66</v>
      </c>
      <c r="E71" s="196">
        <v>44.37</v>
      </c>
      <c r="F71" s="196">
        <v>46.14</v>
      </c>
      <c r="G71" s="196">
        <v>47.99</v>
      </c>
      <c r="H71" s="196">
        <v>49.91</v>
      </c>
      <c r="I71" s="196">
        <v>51.91</v>
      </c>
      <c r="J71" s="196">
        <v>53.98</v>
      </c>
      <c r="K71" s="196">
        <v>56.14</v>
      </c>
      <c r="L71" s="196">
        <v>58.39</v>
      </c>
      <c r="M71" s="196">
        <v>60.72</v>
      </c>
      <c r="N71" s="75"/>
      <c r="O71" s="193">
        <f t="shared" si="24"/>
        <v>31.994999999999997</v>
      </c>
      <c r="P71" s="193">
        <f t="shared" si="25"/>
        <v>33.277499999999996</v>
      </c>
      <c r="Q71" s="193">
        <f t="shared" si="26"/>
        <v>34.605000000000004</v>
      </c>
      <c r="R71" s="193">
        <f t="shared" si="27"/>
        <v>35.9925</v>
      </c>
      <c r="S71" s="193">
        <f t="shared" si="28"/>
        <v>37.432499999999997</v>
      </c>
      <c r="T71" s="193">
        <f t="shared" si="29"/>
        <v>38.932499999999997</v>
      </c>
      <c r="U71" s="193">
        <f t="shared" si="30"/>
        <v>40.484999999999999</v>
      </c>
      <c r="V71" s="193">
        <f t="shared" si="31"/>
        <v>42.105000000000004</v>
      </c>
      <c r="W71" s="193">
        <f t="shared" si="32"/>
        <v>43.792500000000004</v>
      </c>
      <c r="X71" s="193">
        <f t="shared" si="33"/>
        <v>45.54</v>
      </c>
    </row>
    <row r="72" spans="2:24" s="176" customFormat="1" ht="15" x14ac:dyDescent="0.25">
      <c r="B72" s="207" t="s">
        <v>187</v>
      </c>
      <c r="C72" s="177" t="s">
        <v>170</v>
      </c>
      <c r="D72" s="196">
        <v>42.66</v>
      </c>
      <c r="E72" s="196">
        <v>44.37</v>
      </c>
      <c r="F72" s="196">
        <v>46.14</v>
      </c>
      <c r="G72" s="196">
        <v>47.99</v>
      </c>
      <c r="H72" s="196">
        <v>49.91</v>
      </c>
      <c r="I72" s="196">
        <v>51.91</v>
      </c>
      <c r="J72" s="196">
        <v>53.98</v>
      </c>
      <c r="K72" s="196">
        <v>56.14</v>
      </c>
      <c r="L72" s="196">
        <v>58.39</v>
      </c>
      <c r="M72" s="196">
        <v>60.72</v>
      </c>
      <c r="N72" s="75"/>
      <c r="O72" s="193">
        <f t="shared" si="24"/>
        <v>31.994999999999997</v>
      </c>
      <c r="P72" s="193">
        <f t="shared" si="25"/>
        <v>33.277499999999996</v>
      </c>
      <c r="Q72" s="193">
        <f t="shared" si="26"/>
        <v>34.605000000000004</v>
      </c>
      <c r="R72" s="193">
        <f t="shared" si="27"/>
        <v>35.9925</v>
      </c>
      <c r="S72" s="193">
        <f t="shared" si="28"/>
        <v>37.432499999999997</v>
      </c>
      <c r="T72" s="193">
        <f t="shared" si="29"/>
        <v>38.932499999999997</v>
      </c>
      <c r="U72" s="193">
        <f t="shared" si="30"/>
        <v>40.484999999999999</v>
      </c>
      <c r="V72" s="193">
        <f t="shared" si="31"/>
        <v>42.105000000000004</v>
      </c>
      <c r="W72" s="193">
        <f t="shared" si="32"/>
        <v>43.792500000000004</v>
      </c>
      <c r="X72" s="193">
        <f t="shared" si="33"/>
        <v>45.54</v>
      </c>
    </row>
    <row r="73" spans="2:24" s="176" customFormat="1" ht="15" x14ac:dyDescent="0.25">
      <c r="B73" s="207" t="s">
        <v>188</v>
      </c>
      <c r="C73" s="177" t="s">
        <v>172</v>
      </c>
      <c r="D73" s="196">
        <v>34.659999999999997</v>
      </c>
      <c r="E73" s="196">
        <v>36.049999999999997</v>
      </c>
      <c r="F73" s="196">
        <v>37.49</v>
      </c>
      <c r="G73" s="196">
        <v>38.99</v>
      </c>
      <c r="H73" s="196">
        <v>40.549999999999997</v>
      </c>
      <c r="I73" s="196">
        <v>42.17</v>
      </c>
      <c r="J73" s="196">
        <v>43.86</v>
      </c>
      <c r="K73" s="196">
        <v>45.61</v>
      </c>
      <c r="L73" s="196">
        <v>47.44</v>
      </c>
      <c r="M73" s="196">
        <v>49.34</v>
      </c>
      <c r="N73" s="75"/>
      <c r="O73" s="193">
        <f t="shared" si="24"/>
        <v>25.994999999999997</v>
      </c>
      <c r="P73" s="193">
        <f t="shared" si="25"/>
        <v>27.037499999999998</v>
      </c>
      <c r="Q73" s="193">
        <f t="shared" si="26"/>
        <v>28.1175</v>
      </c>
      <c r="R73" s="193">
        <f t="shared" si="27"/>
        <v>29.2425</v>
      </c>
      <c r="S73" s="193">
        <f t="shared" si="28"/>
        <v>30.412499999999998</v>
      </c>
      <c r="T73" s="193">
        <f t="shared" si="29"/>
        <v>31.627500000000001</v>
      </c>
      <c r="U73" s="193">
        <f t="shared" si="30"/>
        <v>32.894999999999996</v>
      </c>
      <c r="V73" s="193">
        <f t="shared" si="31"/>
        <v>34.207499999999996</v>
      </c>
      <c r="W73" s="193">
        <f t="shared" si="32"/>
        <v>35.58</v>
      </c>
      <c r="X73" s="193">
        <f t="shared" si="33"/>
        <v>37.005000000000003</v>
      </c>
    </row>
    <row r="74" spans="2:24" s="176" customFormat="1" ht="15" x14ac:dyDescent="0.25">
      <c r="B74" s="207" t="s">
        <v>189</v>
      </c>
      <c r="C74" s="177" t="s">
        <v>164</v>
      </c>
      <c r="D74" s="196">
        <v>45.33</v>
      </c>
      <c r="E74" s="196">
        <v>47.14</v>
      </c>
      <c r="F74" s="196">
        <v>49.03</v>
      </c>
      <c r="G74" s="196">
        <v>50.99</v>
      </c>
      <c r="H74" s="196">
        <v>53.03</v>
      </c>
      <c r="I74" s="196">
        <v>55.15</v>
      </c>
      <c r="J74" s="196">
        <v>57.36</v>
      </c>
      <c r="K74" s="196">
        <v>59.65</v>
      </c>
      <c r="L74" s="196">
        <v>62.04</v>
      </c>
      <c r="M74" s="196">
        <v>64.52</v>
      </c>
      <c r="N74" s="75"/>
      <c r="O74" s="193">
        <f t="shared" si="24"/>
        <v>33.997500000000002</v>
      </c>
      <c r="P74" s="193">
        <f t="shared" si="25"/>
        <v>35.355000000000004</v>
      </c>
      <c r="Q74" s="193">
        <f t="shared" si="26"/>
        <v>36.772500000000001</v>
      </c>
      <c r="R74" s="193">
        <f t="shared" si="27"/>
        <v>38.2425</v>
      </c>
      <c r="S74" s="193">
        <f t="shared" si="28"/>
        <v>39.772500000000001</v>
      </c>
      <c r="T74" s="193">
        <f t="shared" si="29"/>
        <v>41.362499999999997</v>
      </c>
      <c r="U74" s="193">
        <f t="shared" si="30"/>
        <v>43.019999999999996</v>
      </c>
      <c r="V74" s="193">
        <f t="shared" si="31"/>
        <v>44.737499999999997</v>
      </c>
      <c r="W74" s="193">
        <f t="shared" si="32"/>
        <v>46.53</v>
      </c>
      <c r="X74" s="193">
        <f t="shared" si="33"/>
        <v>48.39</v>
      </c>
    </row>
    <row r="75" spans="2:24" s="176" customFormat="1" ht="15" x14ac:dyDescent="0.25">
      <c r="B75" s="207" t="s">
        <v>190</v>
      </c>
      <c r="C75" s="177" t="s">
        <v>175</v>
      </c>
      <c r="D75" s="196">
        <v>38.659999999999997</v>
      </c>
      <c r="E75" s="196">
        <v>40.21</v>
      </c>
      <c r="F75" s="196">
        <v>41.82</v>
      </c>
      <c r="G75" s="196">
        <v>43.49</v>
      </c>
      <c r="H75" s="196">
        <v>45.23</v>
      </c>
      <c r="I75" s="196">
        <v>47.04</v>
      </c>
      <c r="J75" s="196">
        <v>48.92</v>
      </c>
      <c r="K75" s="196">
        <v>50.88</v>
      </c>
      <c r="L75" s="196">
        <v>52.91</v>
      </c>
      <c r="M75" s="196">
        <v>55.03</v>
      </c>
      <c r="N75" s="75"/>
      <c r="O75" s="193">
        <f t="shared" si="24"/>
        <v>28.994999999999997</v>
      </c>
      <c r="P75" s="193">
        <f t="shared" si="25"/>
        <v>30.157499999999999</v>
      </c>
      <c r="Q75" s="193">
        <f t="shared" si="26"/>
        <v>31.365000000000002</v>
      </c>
      <c r="R75" s="193">
        <f t="shared" si="27"/>
        <v>32.6175</v>
      </c>
      <c r="S75" s="193">
        <f t="shared" si="28"/>
        <v>33.922499999999999</v>
      </c>
      <c r="T75" s="193">
        <f t="shared" si="29"/>
        <v>35.28</v>
      </c>
      <c r="U75" s="193">
        <f t="shared" si="30"/>
        <v>36.69</v>
      </c>
      <c r="V75" s="193">
        <f t="shared" si="31"/>
        <v>38.160000000000004</v>
      </c>
      <c r="W75" s="193">
        <f t="shared" si="32"/>
        <v>39.682499999999997</v>
      </c>
      <c r="X75" s="193">
        <f t="shared" si="33"/>
        <v>41.272500000000001</v>
      </c>
    </row>
    <row r="76" spans="2:24" ht="15.75" thickBot="1" x14ac:dyDescent="0.3">
      <c r="B76" s="83" t="s">
        <v>47</v>
      </c>
      <c r="C76" s="84"/>
      <c r="D76" s="178"/>
      <c r="E76" s="179"/>
      <c r="F76" s="182"/>
      <c r="G76" s="179"/>
      <c r="H76" s="182"/>
      <c r="I76" s="179"/>
      <c r="J76" s="179"/>
      <c r="K76" s="179"/>
      <c r="L76" s="179"/>
      <c r="M76" s="183"/>
      <c r="N76" s="75"/>
      <c r="O76" s="193">
        <f t="shared" si="23"/>
        <v>0</v>
      </c>
      <c r="P76" s="193">
        <f t="shared" si="23"/>
        <v>0</v>
      </c>
      <c r="Q76" s="193">
        <f t="shared" si="23"/>
        <v>0</v>
      </c>
      <c r="R76" s="193">
        <f t="shared" si="23"/>
        <v>0</v>
      </c>
      <c r="S76" s="193">
        <f t="shared" si="23"/>
        <v>0</v>
      </c>
      <c r="T76" s="193">
        <f t="shared" si="23"/>
        <v>0</v>
      </c>
      <c r="U76" s="193">
        <f t="shared" si="23"/>
        <v>0</v>
      </c>
      <c r="V76" s="193">
        <f t="shared" si="23"/>
        <v>0</v>
      </c>
      <c r="W76" s="193">
        <f t="shared" si="23"/>
        <v>0</v>
      </c>
      <c r="X76" s="193">
        <f t="shared" si="23"/>
        <v>0</v>
      </c>
    </row>
    <row r="77" spans="2:24" ht="16.5" thickBot="1" x14ac:dyDescent="0.3">
      <c r="B77" s="341" t="s">
        <v>191</v>
      </c>
      <c r="C77" s="342"/>
      <c r="D77" s="194"/>
      <c r="E77" s="191"/>
      <c r="F77" s="195"/>
      <c r="G77" s="191"/>
      <c r="H77" s="195"/>
      <c r="I77" s="191"/>
      <c r="J77" s="191"/>
      <c r="K77" s="191"/>
      <c r="L77" s="195"/>
      <c r="M77" s="192"/>
      <c r="N77" s="75"/>
      <c r="O77" s="194"/>
      <c r="P77" s="191"/>
      <c r="Q77" s="195"/>
      <c r="R77" s="191"/>
      <c r="S77" s="195"/>
      <c r="T77" s="191"/>
      <c r="U77" s="191"/>
      <c r="V77" s="191"/>
      <c r="W77" s="195"/>
      <c r="X77" s="192"/>
    </row>
    <row r="78" spans="2:24" ht="15" x14ac:dyDescent="0.25">
      <c r="B78" s="83" t="s">
        <v>47</v>
      </c>
      <c r="C78" s="85"/>
      <c r="D78" s="196"/>
      <c r="E78" s="180"/>
      <c r="F78" s="197"/>
      <c r="G78" s="180"/>
      <c r="H78" s="197"/>
      <c r="I78" s="180"/>
      <c r="J78" s="180"/>
      <c r="K78" s="180"/>
      <c r="L78" s="180"/>
      <c r="M78" s="181"/>
      <c r="N78" s="75"/>
      <c r="O78" s="193">
        <f t="shared" ref="O78:X83" si="34">D78*(1-$D$14)</f>
        <v>0</v>
      </c>
      <c r="P78" s="193">
        <f t="shared" si="34"/>
        <v>0</v>
      </c>
      <c r="Q78" s="193">
        <f t="shared" si="34"/>
        <v>0</v>
      </c>
      <c r="R78" s="193">
        <f t="shared" si="34"/>
        <v>0</v>
      </c>
      <c r="S78" s="193">
        <f t="shared" si="34"/>
        <v>0</v>
      </c>
      <c r="T78" s="193">
        <f t="shared" si="34"/>
        <v>0</v>
      </c>
      <c r="U78" s="193">
        <f t="shared" si="34"/>
        <v>0</v>
      </c>
      <c r="V78" s="193">
        <f t="shared" si="34"/>
        <v>0</v>
      </c>
      <c r="W78" s="193">
        <f t="shared" si="34"/>
        <v>0</v>
      </c>
      <c r="X78" s="193">
        <f t="shared" si="34"/>
        <v>0</v>
      </c>
    </row>
    <row r="79" spans="2:24" ht="15" x14ac:dyDescent="0.25">
      <c r="B79" s="83" t="s">
        <v>47</v>
      </c>
      <c r="C79" s="85"/>
      <c r="D79" s="196"/>
      <c r="E79" s="180"/>
      <c r="F79" s="197"/>
      <c r="G79" s="180"/>
      <c r="H79" s="197"/>
      <c r="I79" s="180"/>
      <c r="J79" s="180"/>
      <c r="K79" s="180"/>
      <c r="L79" s="180"/>
      <c r="M79" s="181"/>
      <c r="N79" s="75"/>
      <c r="O79" s="193">
        <f t="shared" si="34"/>
        <v>0</v>
      </c>
      <c r="P79" s="193">
        <f t="shared" si="34"/>
        <v>0</v>
      </c>
      <c r="Q79" s="193">
        <f t="shared" si="34"/>
        <v>0</v>
      </c>
      <c r="R79" s="193">
        <f t="shared" si="34"/>
        <v>0</v>
      </c>
      <c r="S79" s="193">
        <f t="shared" si="34"/>
        <v>0</v>
      </c>
      <c r="T79" s="193">
        <f t="shared" si="34"/>
        <v>0</v>
      </c>
      <c r="U79" s="193">
        <f t="shared" si="34"/>
        <v>0</v>
      </c>
      <c r="V79" s="193">
        <f t="shared" si="34"/>
        <v>0</v>
      </c>
      <c r="W79" s="193">
        <f t="shared" si="34"/>
        <v>0</v>
      </c>
      <c r="X79" s="193">
        <f t="shared" si="34"/>
        <v>0</v>
      </c>
    </row>
    <row r="80" spans="2:24" ht="15" x14ac:dyDescent="0.25">
      <c r="B80" s="83" t="s">
        <v>47</v>
      </c>
      <c r="C80" s="85"/>
      <c r="D80" s="196"/>
      <c r="E80" s="180"/>
      <c r="F80" s="197"/>
      <c r="G80" s="180"/>
      <c r="H80" s="197"/>
      <c r="I80" s="180"/>
      <c r="J80" s="180"/>
      <c r="K80" s="180"/>
      <c r="L80" s="180"/>
      <c r="M80" s="181"/>
      <c r="N80" s="75"/>
      <c r="O80" s="193">
        <f t="shared" si="34"/>
        <v>0</v>
      </c>
      <c r="P80" s="193">
        <f t="shared" si="34"/>
        <v>0</v>
      </c>
      <c r="Q80" s="193">
        <f t="shared" si="34"/>
        <v>0</v>
      </c>
      <c r="R80" s="193">
        <f t="shared" si="34"/>
        <v>0</v>
      </c>
      <c r="S80" s="193">
        <f t="shared" si="34"/>
        <v>0</v>
      </c>
      <c r="T80" s="193">
        <f t="shared" si="34"/>
        <v>0</v>
      </c>
      <c r="U80" s="193">
        <f t="shared" si="34"/>
        <v>0</v>
      </c>
      <c r="V80" s="193">
        <f t="shared" si="34"/>
        <v>0</v>
      </c>
      <c r="W80" s="193">
        <f t="shared" si="34"/>
        <v>0</v>
      </c>
      <c r="X80" s="193">
        <f t="shared" si="34"/>
        <v>0</v>
      </c>
    </row>
    <row r="81" spans="2:24" ht="15" x14ac:dyDescent="0.25">
      <c r="B81" s="83" t="s">
        <v>47</v>
      </c>
      <c r="C81" s="85"/>
      <c r="D81" s="196"/>
      <c r="E81" s="180"/>
      <c r="F81" s="197"/>
      <c r="G81" s="180"/>
      <c r="H81" s="197"/>
      <c r="I81" s="180"/>
      <c r="J81" s="180"/>
      <c r="K81" s="180"/>
      <c r="L81" s="180"/>
      <c r="M81" s="181"/>
      <c r="N81" s="75"/>
      <c r="O81" s="193">
        <f t="shared" si="34"/>
        <v>0</v>
      </c>
      <c r="P81" s="193">
        <f t="shared" si="34"/>
        <v>0</v>
      </c>
      <c r="Q81" s="193">
        <f t="shared" si="34"/>
        <v>0</v>
      </c>
      <c r="R81" s="193">
        <f t="shared" si="34"/>
        <v>0</v>
      </c>
      <c r="S81" s="193">
        <f t="shared" si="34"/>
        <v>0</v>
      </c>
      <c r="T81" s="193">
        <f t="shared" si="34"/>
        <v>0</v>
      </c>
      <c r="U81" s="193">
        <f t="shared" si="34"/>
        <v>0</v>
      </c>
      <c r="V81" s="193">
        <f t="shared" si="34"/>
        <v>0</v>
      </c>
      <c r="W81" s="193">
        <f t="shared" si="34"/>
        <v>0</v>
      </c>
      <c r="X81" s="193">
        <f t="shared" si="34"/>
        <v>0</v>
      </c>
    </row>
    <row r="82" spans="2:24" ht="15" x14ac:dyDescent="0.25">
      <c r="B82" s="83" t="s">
        <v>47</v>
      </c>
      <c r="C82" s="85"/>
      <c r="D82" s="196"/>
      <c r="E82" s="180"/>
      <c r="F82" s="197"/>
      <c r="G82" s="180"/>
      <c r="H82" s="197"/>
      <c r="I82" s="180"/>
      <c r="J82" s="180"/>
      <c r="K82" s="180"/>
      <c r="L82" s="180"/>
      <c r="M82" s="181"/>
      <c r="N82" s="75"/>
      <c r="O82" s="193">
        <f t="shared" si="34"/>
        <v>0</v>
      </c>
      <c r="P82" s="193">
        <f t="shared" si="34"/>
        <v>0</v>
      </c>
      <c r="Q82" s="193">
        <f t="shared" si="34"/>
        <v>0</v>
      </c>
      <c r="R82" s="193">
        <f t="shared" si="34"/>
        <v>0</v>
      </c>
      <c r="S82" s="193">
        <f t="shared" si="34"/>
        <v>0</v>
      </c>
      <c r="T82" s="193">
        <f t="shared" si="34"/>
        <v>0</v>
      </c>
      <c r="U82" s="193">
        <f t="shared" si="34"/>
        <v>0</v>
      </c>
      <c r="V82" s="193">
        <f t="shared" si="34"/>
        <v>0</v>
      </c>
      <c r="W82" s="193">
        <f t="shared" si="34"/>
        <v>0</v>
      </c>
      <c r="X82" s="193">
        <f t="shared" si="34"/>
        <v>0</v>
      </c>
    </row>
    <row r="83" spans="2:24" ht="15.75" thickBot="1" x14ac:dyDescent="0.3">
      <c r="B83" s="86" t="s">
        <v>47</v>
      </c>
      <c r="C83" s="87"/>
      <c r="D83" s="198"/>
      <c r="E83" s="199"/>
      <c r="F83" s="200"/>
      <c r="G83" s="199"/>
      <c r="H83" s="200"/>
      <c r="I83" s="199"/>
      <c r="J83" s="199"/>
      <c r="K83" s="199"/>
      <c r="L83" s="199"/>
      <c r="M83" s="201"/>
      <c r="N83" s="75"/>
      <c r="O83" s="193">
        <f t="shared" si="34"/>
        <v>0</v>
      </c>
      <c r="P83" s="193">
        <f t="shared" si="34"/>
        <v>0</v>
      </c>
      <c r="Q83" s="193">
        <f t="shared" si="34"/>
        <v>0</v>
      </c>
      <c r="R83" s="193">
        <f t="shared" si="34"/>
        <v>0</v>
      </c>
      <c r="S83" s="193">
        <f t="shared" si="34"/>
        <v>0</v>
      </c>
      <c r="T83" s="193">
        <f t="shared" si="34"/>
        <v>0</v>
      </c>
      <c r="U83" s="193">
        <f t="shared" si="34"/>
        <v>0</v>
      </c>
      <c r="V83" s="193">
        <f t="shared" si="34"/>
        <v>0</v>
      </c>
      <c r="W83" s="193">
        <f t="shared" si="34"/>
        <v>0</v>
      </c>
      <c r="X83" s="193">
        <f t="shared" si="34"/>
        <v>0</v>
      </c>
    </row>
    <row r="84" spans="2:24" ht="15" thickBot="1" x14ac:dyDescent="0.3">
      <c r="B84" s="212"/>
      <c r="C84" s="212"/>
      <c r="D84" s="212"/>
      <c r="E84" s="212"/>
      <c r="F84" s="212"/>
      <c r="G84" s="212"/>
      <c r="H84" s="212"/>
      <c r="I84" s="212"/>
      <c r="J84" s="212"/>
      <c r="K84" s="212"/>
      <c r="L84" s="212"/>
      <c r="M84" s="212"/>
      <c r="N84" s="212"/>
    </row>
    <row r="85" spans="2:24" ht="18.75" thickBot="1" x14ac:dyDescent="0.3">
      <c r="B85" s="251" t="s">
        <v>192</v>
      </c>
      <c r="C85" s="246"/>
      <c r="D85" s="246"/>
      <c r="E85" s="246"/>
      <c r="F85" s="246"/>
      <c r="G85" s="246"/>
      <c r="H85" s="246"/>
      <c r="I85" s="246"/>
      <c r="J85" s="246"/>
      <c r="K85" s="246"/>
      <c r="L85" s="246"/>
      <c r="M85" s="246"/>
      <c r="N85" s="252"/>
    </row>
    <row r="86" spans="2:24" s="175" customFormat="1" x14ac:dyDescent="0.25">
      <c r="B86" s="318" t="s">
        <v>193</v>
      </c>
      <c r="C86" s="323"/>
      <c r="D86" s="319"/>
      <c r="E86" s="319"/>
      <c r="F86" s="319"/>
      <c r="G86" s="319"/>
      <c r="H86" s="319"/>
      <c r="I86" s="319"/>
      <c r="J86" s="319"/>
      <c r="K86" s="319"/>
      <c r="L86" s="319"/>
      <c r="M86" s="319"/>
      <c r="N86" s="320"/>
      <c r="O86" s="184"/>
      <c r="P86" s="184"/>
      <c r="Q86" s="184"/>
      <c r="R86" s="184"/>
      <c r="S86" s="184"/>
      <c r="T86" s="184"/>
      <c r="U86" s="184"/>
      <c r="V86" s="184"/>
      <c r="W86" s="184"/>
      <c r="X86" s="184"/>
    </row>
    <row r="87" spans="2:24" s="175" customFormat="1" x14ac:dyDescent="0.25">
      <c r="B87" s="324" t="s">
        <v>194</v>
      </c>
      <c r="C87" s="325"/>
      <c r="D87" s="326"/>
      <c r="E87" s="326"/>
      <c r="F87" s="326"/>
      <c r="G87" s="326"/>
      <c r="H87" s="326"/>
      <c r="I87" s="326"/>
      <c r="J87" s="326"/>
      <c r="K87" s="326"/>
      <c r="L87" s="326"/>
      <c r="M87" s="326"/>
      <c r="N87" s="327"/>
      <c r="O87" s="184"/>
      <c r="P87" s="184"/>
      <c r="Q87" s="184"/>
      <c r="R87" s="184"/>
      <c r="S87" s="184"/>
      <c r="T87" s="184"/>
      <c r="U87" s="184"/>
      <c r="V87" s="184"/>
      <c r="W87" s="184"/>
      <c r="X87" s="184"/>
    </row>
    <row r="88" spans="2:24" s="175" customFormat="1" x14ac:dyDescent="0.25">
      <c r="B88" s="324" t="s">
        <v>195</v>
      </c>
      <c r="C88" s="325"/>
      <c r="D88" s="326"/>
      <c r="E88" s="326"/>
      <c r="F88" s="326"/>
      <c r="G88" s="326"/>
      <c r="H88" s="326"/>
      <c r="I88" s="326"/>
      <c r="J88" s="326"/>
      <c r="K88" s="326"/>
      <c r="L88" s="326"/>
      <c r="M88" s="326"/>
      <c r="N88" s="327"/>
      <c r="O88" s="184"/>
      <c r="P88" s="184"/>
      <c r="Q88" s="184"/>
      <c r="R88" s="184"/>
      <c r="S88" s="184"/>
      <c r="T88" s="184"/>
      <c r="U88" s="184"/>
      <c r="V88" s="184"/>
      <c r="W88" s="184"/>
      <c r="X88" s="184"/>
    </row>
    <row r="89" spans="2:24" s="175" customFormat="1" x14ac:dyDescent="0.25">
      <c r="B89" s="324" t="s">
        <v>196</v>
      </c>
      <c r="C89" s="325"/>
      <c r="D89" s="326"/>
      <c r="E89" s="326"/>
      <c r="F89" s="326"/>
      <c r="G89" s="326"/>
      <c r="H89" s="326"/>
      <c r="I89" s="326"/>
      <c r="J89" s="326"/>
      <c r="K89" s="326"/>
      <c r="L89" s="326"/>
      <c r="M89" s="326"/>
      <c r="N89" s="327"/>
      <c r="O89" s="184"/>
      <c r="P89" s="184"/>
      <c r="Q89" s="184"/>
      <c r="R89" s="184"/>
      <c r="S89" s="184"/>
      <c r="T89" s="184"/>
      <c r="U89" s="184"/>
      <c r="V89" s="184"/>
      <c r="W89" s="184"/>
      <c r="X89" s="184"/>
    </row>
    <row r="90" spans="2:24" x14ac:dyDescent="0.25">
      <c r="B90" s="302"/>
      <c r="C90" s="321"/>
      <c r="D90" s="294"/>
      <c r="E90" s="294"/>
      <c r="F90" s="294"/>
      <c r="G90" s="294"/>
      <c r="H90" s="294"/>
      <c r="I90" s="294"/>
      <c r="J90" s="294"/>
      <c r="K90" s="294"/>
      <c r="L90" s="294"/>
      <c r="M90" s="294"/>
      <c r="N90" s="303"/>
    </row>
    <row r="91" spans="2:24" x14ac:dyDescent="0.25">
      <c r="B91" s="302"/>
      <c r="C91" s="321"/>
      <c r="D91" s="294"/>
      <c r="E91" s="294"/>
      <c r="F91" s="294"/>
      <c r="G91" s="294"/>
      <c r="H91" s="294"/>
      <c r="I91" s="294"/>
      <c r="J91" s="294"/>
      <c r="K91" s="294"/>
      <c r="L91" s="294"/>
      <c r="M91" s="294"/>
      <c r="N91" s="303"/>
    </row>
    <row r="92" spans="2:24" x14ac:dyDescent="0.25">
      <c r="B92" s="302"/>
      <c r="C92" s="321"/>
      <c r="D92" s="294"/>
      <c r="E92" s="294"/>
      <c r="F92" s="294"/>
      <c r="G92" s="294"/>
      <c r="H92" s="294"/>
      <c r="I92" s="294"/>
      <c r="J92" s="294"/>
      <c r="K92" s="294"/>
      <c r="L92" s="294"/>
      <c r="M92" s="294"/>
      <c r="N92" s="303"/>
    </row>
    <row r="93" spans="2:24" x14ac:dyDescent="0.25">
      <c r="B93" s="302"/>
      <c r="C93" s="321"/>
      <c r="D93" s="294"/>
      <c r="E93" s="294"/>
      <c r="F93" s="294"/>
      <c r="G93" s="294"/>
      <c r="H93" s="294"/>
      <c r="I93" s="294"/>
      <c r="J93" s="294"/>
      <c r="K93" s="294"/>
      <c r="L93" s="294"/>
      <c r="M93" s="294"/>
      <c r="N93" s="303"/>
    </row>
    <row r="94" spans="2:24" ht="15" thickBot="1" x14ac:dyDescent="0.3">
      <c r="B94" s="304" t="s">
        <v>96</v>
      </c>
      <c r="C94" s="322"/>
      <c r="D94" s="300"/>
      <c r="E94" s="300"/>
      <c r="F94" s="300"/>
      <c r="G94" s="300"/>
      <c r="H94" s="300"/>
      <c r="I94" s="300"/>
      <c r="J94" s="300"/>
      <c r="K94" s="300"/>
      <c r="L94" s="300"/>
      <c r="M94" s="300"/>
      <c r="N94" s="305"/>
    </row>
  </sheetData>
  <mergeCells count="27">
    <mergeCell ref="B8:K8"/>
    <mergeCell ref="B1:K1"/>
    <mergeCell ref="B2:K2"/>
    <mergeCell ref="C3:K3"/>
    <mergeCell ref="B6:K6"/>
    <mergeCell ref="B7:K7"/>
    <mergeCell ref="B85:N85"/>
    <mergeCell ref="B9:K9"/>
    <mergeCell ref="B10:K10"/>
    <mergeCell ref="B16:M16"/>
    <mergeCell ref="O16:X16"/>
    <mergeCell ref="D17:M17"/>
    <mergeCell ref="O17:X17"/>
    <mergeCell ref="B19:C19"/>
    <mergeCell ref="B20:C20"/>
    <mergeCell ref="B33:C33"/>
    <mergeCell ref="B45:C45"/>
    <mergeCell ref="B77:C77"/>
    <mergeCell ref="B92:N92"/>
    <mergeCell ref="B93:N93"/>
    <mergeCell ref="B94:N94"/>
    <mergeCell ref="B86:N86"/>
    <mergeCell ref="B87:N87"/>
    <mergeCell ref="B88:N88"/>
    <mergeCell ref="B89:N89"/>
    <mergeCell ref="B90:N90"/>
    <mergeCell ref="B91:N9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7"/>
  <sheetViews>
    <sheetView zoomScale="70" zoomScaleNormal="70" workbookViewId="0">
      <selection activeCell="B4" sqref="B4:M4"/>
    </sheetView>
  </sheetViews>
  <sheetFormatPr defaultColWidth="8.85546875" defaultRowHeight="14.25" x14ac:dyDescent="0.25"/>
  <cols>
    <col min="1" max="1" width="4" style="134" customWidth="1"/>
    <col min="2" max="2" width="40.85546875" style="134" customWidth="1"/>
    <col min="3" max="12" width="18.5703125" style="134" customWidth="1"/>
    <col min="13" max="13" width="21" style="134" customWidth="1"/>
    <col min="14" max="16384" width="8.85546875" style="134"/>
  </cols>
  <sheetData>
    <row r="1" spans="2:13" ht="22.5" customHeight="1" x14ac:dyDescent="0.25">
      <c r="B1" s="229" t="s">
        <v>12</v>
      </c>
      <c r="C1" s="230"/>
      <c r="D1" s="230"/>
      <c r="E1" s="230"/>
      <c r="F1" s="230"/>
      <c r="G1" s="230"/>
      <c r="H1" s="230"/>
      <c r="I1" s="230"/>
      <c r="J1" s="230"/>
      <c r="K1" s="262"/>
      <c r="L1" s="262"/>
      <c r="M1" s="263"/>
    </row>
    <row r="2" spans="2:13" ht="23.1" customHeight="1" x14ac:dyDescent="0.25">
      <c r="B2" s="264" t="s">
        <v>1</v>
      </c>
      <c r="C2" s="265"/>
      <c r="D2" s="265"/>
      <c r="E2" s="265"/>
      <c r="F2" s="265"/>
      <c r="G2" s="265"/>
      <c r="H2" s="265"/>
      <c r="I2" s="265"/>
      <c r="J2" s="265"/>
      <c r="K2" s="265"/>
      <c r="L2" s="266"/>
      <c r="M2" s="267"/>
    </row>
    <row r="3" spans="2:13" ht="21" thickBot="1" x14ac:dyDescent="0.3">
      <c r="B3" s="92" t="s">
        <v>13</v>
      </c>
      <c r="C3" s="268" t="s">
        <v>14</v>
      </c>
      <c r="D3" s="268"/>
      <c r="E3" s="268"/>
      <c r="F3" s="268"/>
      <c r="G3" s="268"/>
      <c r="H3" s="363"/>
      <c r="I3" s="363"/>
      <c r="J3" s="363"/>
      <c r="K3" s="363"/>
      <c r="L3" s="363"/>
      <c r="M3" s="364"/>
    </row>
    <row r="4" spans="2:13" ht="19.350000000000001" customHeight="1" thickBot="1" x14ac:dyDescent="0.3">
      <c r="B4" s="365"/>
      <c r="C4" s="366"/>
      <c r="D4" s="366"/>
      <c r="E4" s="366"/>
      <c r="F4" s="366"/>
      <c r="G4" s="366"/>
      <c r="H4" s="366"/>
      <c r="I4" s="366"/>
      <c r="J4" s="366"/>
      <c r="K4" s="366"/>
      <c r="L4" s="366"/>
      <c r="M4" s="366"/>
    </row>
    <row r="5" spans="2:13" ht="21" thickBot="1" x14ac:dyDescent="0.3">
      <c r="B5" s="367" t="s">
        <v>197</v>
      </c>
      <c r="C5" s="368"/>
      <c r="D5" s="368"/>
      <c r="E5" s="368"/>
      <c r="F5" s="368"/>
      <c r="G5" s="368"/>
      <c r="H5" s="368"/>
      <c r="I5" s="368"/>
      <c r="J5" s="368"/>
      <c r="K5" s="368"/>
      <c r="L5" s="368"/>
      <c r="M5" s="369"/>
    </row>
    <row r="6" spans="2:13" ht="15.75" x14ac:dyDescent="0.25">
      <c r="B6" s="370" t="s">
        <v>109</v>
      </c>
      <c r="C6" s="371"/>
      <c r="D6" s="371"/>
      <c r="E6" s="371"/>
      <c r="F6" s="371"/>
      <c r="G6" s="371"/>
      <c r="H6" s="371"/>
      <c r="I6" s="371"/>
      <c r="J6" s="371"/>
      <c r="K6" s="371"/>
      <c r="L6" s="371"/>
      <c r="M6" s="372"/>
    </row>
    <row r="7" spans="2:13" ht="80.45" customHeight="1" thickBot="1" x14ac:dyDescent="0.3">
      <c r="B7" s="328" t="s">
        <v>198</v>
      </c>
      <c r="C7" s="329"/>
      <c r="D7" s="329"/>
      <c r="E7" s="329"/>
      <c r="F7" s="329"/>
      <c r="G7" s="329"/>
      <c r="H7" s="329"/>
      <c r="I7" s="329"/>
      <c r="J7" s="329"/>
      <c r="K7" s="329"/>
      <c r="L7" s="329"/>
      <c r="M7" s="330"/>
    </row>
    <row r="8" spans="2:13" ht="15.75" x14ac:dyDescent="0.25">
      <c r="B8" s="212"/>
      <c r="C8" s="212"/>
      <c r="D8" s="212"/>
      <c r="E8" s="212"/>
      <c r="F8" s="212"/>
      <c r="G8" s="212"/>
      <c r="H8" s="157"/>
      <c r="I8" s="135"/>
      <c r="J8" s="135"/>
      <c r="K8" s="212"/>
      <c r="L8" s="212"/>
      <c r="M8" s="212"/>
    </row>
    <row r="9" spans="2:13" ht="16.5" thickBot="1" x14ac:dyDescent="0.3">
      <c r="B9" s="212"/>
      <c r="C9" s="212"/>
      <c r="D9" s="212"/>
      <c r="E9" s="212"/>
      <c r="F9" s="212"/>
      <c r="G9" s="212"/>
      <c r="H9" s="157"/>
      <c r="I9" s="135"/>
      <c r="J9" s="135"/>
      <c r="K9" s="212"/>
      <c r="L9" s="212"/>
      <c r="M9" s="212"/>
    </row>
    <row r="10" spans="2:13" ht="18.75" thickBot="1" x14ac:dyDescent="0.3">
      <c r="B10" s="69"/>
      <c r="C10" s="70" t="s">
        <v>34</v>
      </c>
      <c r="D10" s="71" t="s">
        <v>35</v>
      </c>
      <c r="E10" s="71" t="s">
        <v>36</v>
      </c>
      <c r="F10" s="71" t="s">
        <v>37</v>
      </c>
      <c r="G10" s="71" t="s">
        <v>38</v>
      </c>
      <c r="H10" s="71" t="s">
        <v>39</v>
      </c>
      <c r="I10" s="71" t="s">
        <v>40</v>
      </c>
      <c r="J10" s="71" t="s">
        <v>41</v>
      </c>
      <c r="K10" s="71" t="s">
        <v>42</v>
      </c>
      <c r="L10" s="136" t="s">
        <v>43</v>
      </c>
      <c r="M10" s="70" t="s">
        <v>44</v>
      </c>
    </row>
    <row r="11" spans="2:13" ht="16.5" thickBot="1" x14ac:dyDescent="0.3">
      <c r="B11" s="158" t="s">
        <v>199</v>
      </c>
      <c r="C11" s="164"/>
      <c r="D11" s="165"/>
      <c r="E11" s="166"/>
      <c r="F11" s="166"/>
      <c r="G11" s="166"/>
      <c r="H11" s="166"/>
      <c r="I11" s="166"/>
      <c r="J11" s="166"/>
      <c r="K11" s="167"/>
      <c r="L11" s="166"/>
      <c r="M11" s="137"/>
    </row>
    <row r="12" spans="2:13" ht="15" x14ac:dyDescent="0.25">
      <c r="B12" s="85" t="e">
        <f>#REF!</f>
        <v>#REF!</v>
      </c>
      <c r="C12" s="169">
        <v>1383826.48</v>
      </c>
      <c r="D12" s="170">
        <v>1776797.32</v>
      </c>
      <c r="E12" s="170">
        <v>1802732.88</v>
      </c>
      <c r="F12" s="170">
        <v>1829316.83</v>
      </c>
      <c r="G12" s="170">
        <v>1856565.37</v>
      </c>
      <c r="H12" s="170">
        <v>1884495.13</v>
      </c>
      <c r="I12" s="170">
        <v>1913123.13</v>
      </c>
      <c r="J12" s="170">
        <v>1942466.84</v>
      </c>
      <c r="K12" s="170">
        <v>1972544.13</v>
      </c>
      <c r="L12" s="171">
        <v>2003373.36</v>
      </c>
      <c r="M12" s="162">
        <f>SUM(C12:L12)</f>
        <v>18365241.469999995</v>
      </c>
    </row>
    <row r="13" spans="2:13" ht="15" x14ac:dyDescent="0.25">
      <c r="B13" s="85" t="e">
        <f>#REF!</f>
        <v>#REF!</v>
      </c>
      <c r="C13" s="172">
        <v>979351.03</v>
      </c>
      <c r="D13" s="173">
        <v>728257.13</v>
      </c>
      <c r="E13" s="173">
        <v>741783.55</v>
      </c>
      <c r="F13" s="173">
        <v>755648.14</v>
      </c>
      <c r="G13" s="173">
        <v>769859.35</v>
      </c>
      <c r="H13" s="173">
        <v>784425.83</v>
      </c>
      <c r="I13" s="173">
        <v>799356.48</v>
      </c>
      <c r="J13" s="173">
        <v>814660.39</v>
      </c>
      <c r="K13" s="173">
        <v>830346.9</v>
      </c>
      <c r="L13" s="174">
        <v>846425.57</v>
      </c>
      <c r="M13" s="162">
        <f t="shared" ref="M13:M20" si="0">SUM(C13:L13)</f>
        <v>8050114.3700000001</v>
      </c>
    </row>
    <row r="14" spans="2:13" ht="15" x14ac:dyDescent="0.25">
      <c r="B14" s="85" t="e">
        <f>#REF!</f>
        <v>#REF!</v>
      </c>
      <c r="C14" s="172">
        <v>597520</v>
      </c>
      <c r="D14" s="173">
        <v>0</v>
      </c>
      <c r="E14" s="173">
        <v>0</v>
      </c>
      <c r="F14" s="173">
        <v>0</v>
      </c>
      <c r="G14" s="173">
        <v>0</v>
      </c>
      <c r="H14" s="173">
        <v>0</v>
      </c>
      <c r="I14" s="173">
        <v>0</v>
      </c>
      <c r="J14" s="173">
        <v>0</v>
      </c>
      <c r="K14" s="173">
        <v>0</v>
      </c>
      <c r="L14" s="174">
        <v>0</v>
      </c>
      <c r="M14" s="162">
        <f t="shared" si="0"/>
        <v>597520</v>
      </c>
    </row>
    <row r="15" spans="2:13" ht="15" x14ac:dyDescent="0.25">
      <c r="B15" s="168" t="e">
        <f>#REF!</f>
        <v>#REF!</v>
      </c>
      <c r="C15" s="202">
        <v>82198.64</v>
      </c>
      <c r="D15" s="203">
        <v>82198.64</v>
      </c>
      <c r="E15" s="203">
        <v>82198.64</v>
      </c>
      <c r="F15" s="203">
        <v>82198.64</v>
      </c>
      <c r="G15" s="203">
        <v>82198.64</v>
      </c>
      <c r="H15" s="203">
        <v>84911.19</v>
      </c>
      <c r="I15" s="203">
        <v>84911.19</v>
      </c>
      <c r="J15" s="203">
        <v>84911.19</v>
      </c>
      <c r="K15" s="203">
        <v>84911.19</v>
      </c>
      <c r="L15" s="204">
        <v>84911.19</v>
      </c>
      <c r="M15" s="162">
        <f t="shared" si="0"/>
        <v>835549.14999999991</v>
      </c>
    </row>
    <row r="16" spans="2:13" ht="15" x14ac:dyDescent="0.25">
      <c r="B16" s="168" t="e">
        <f>#REF!</f>
        <v>#REF!</v>
      </c>
      <c r="C16" s="202">
        <v>103500</v>
      </c>
      <c r="D16" s="203">
        <v>0</v>
      </c>
      <c r="E16" s="203">
        <v>0</v>
      </c>
      <c r="F16" s="203">
        <v>0</v>
      </c>
      <c r="G16" s="203">
        <v>0</v>
      </c>
      <c r="H16" s="203">
        <v>0</v>
      </c>
      <c r="I16" s="203">
        <v>0</v>
      </c>
      <c r="J16" s="203">
        <v>0</v>
      </c>
      <c r="K16" s="203">
        <v>0</v>
      </c>
      <c r="L16" s="204">
        <v>0</v>
      </c>
      <c r="M16" s="162">
        <f t="shared" si="0"/>
        <v>103500</v>
      </c>
    </row>
    <row r="17" spans="2:13" s="161" customFormat="1" ht="15" x14ac:dyDescent="0.25">
      <c r="B17" s="168" t="e">
        <f>#REF!</f>
        <v>#REF!</v>
      </c>
      <c r="C17" s="202">
        <v>321303.09999999998</v>
      </c>
      <c r="D17" s="203">
        <v>321303.09999999998</v>
      </c>
      <c r="E17" s="203">
        <v>321303.09999999998</v>
      </c>
      <c r="F17" s="203">
        <v>321303.09999999998</v>
      </c>
      <c r="G17" s="203">
        <v>321303.09999999998</v>
      </c>
      <c r="H17" s="203">
        <v>321303.09999999998</v>
      </c>
      <c r="I17" s="203">
        <v>321303.09999999998</v>
      </c>
      <c r="J17" s="203">
        <v>321303.09999999998</v>
      </c>
      <c r="K17" s="203">
        <v>321303.09999999998</v>
      </c>
      <c r="L17" s="204">
        <v>321303.09999999998</v>
      </c>
      <c r="M17" s="162">
        <f t="shared" si="0"/>
        <v>3213031.0000000005</v>
      </c>
    </row>
    <row r="18" spans="2:13" s="161" customFormat="1" ht="15" x14ac:dyDescent="0.25">
      <c r="B18" s="168" t="e">
        <f>#REF!</f>
        <v>#REF!</v>
      </c>
      <c r="C18" s="202">
        <v>1243000</v>
      </c>
      <c r="D18" s="203">
        <v>1243000</v>
      </c>
      <c r="E18" s="203">
        <v>1243000</v>
      </c>
      <c r="F18" s="203">
        <v>1243000</v>
      </c>
      <c r="G18" s="203">
        <v>1243000</v>
      </c>
      <c r="H18" s="203">
        <v>1284019</v>
      </c>
      <c r="I18" s="203">
        <v>1284019</v>
      </c>
      <c r="J18" s="203">
        <v>1284019</v>
      </c>
      <c r="K18" s="203">
        <v>1284019</v>
      </c>
      <c r="L18" s="204">
        <v>1284019</v>
      </c>
      <c r="M18" s="162">
        <f t="shared" si="0"/>
        <v>12635095</v>
      </c>
    </row>
    <row r="19" spans="2:13" s="161" customFormat="1" ht="15" x14ac:dyDescent="0.25">
      <c r="B19" s="168" t="e">
        <f>#REF!</f>
        <v>#REF!</v>
      </c>
      <c r="C19" s="172">
        <v>175113.75</v>
      </c>
      <c r="D19" s="173">
        <v>378817.5</v>
      </c>
      <c r="E19" s="173">
        <v>378817.5</v>
      </c>
      <c r="F19" s="173">
        <v>378817.5</v>
      </c>
      <c r="G19" s="173">
        <v>378817.5</v>
      </c>
      <c r="H19" s="173">
        <v>378817.5</v>
      </c>
      <c r="I19" s="173">
        <v>378817.5</v>
      </c>
      <c r="J19" s="173">
        <v>378817.5</v>
      </c>
      <c r="K19" s="173">
        <v>378817.5</v>
      </c>
      <c r="L19" s="174">
        <v>378817.5</v>
      </c>
      <c r="M19" s="162">
        <f t="shared" si="0"/>
        <v>3584471.25</v>
      </c>
    </row>
    <row r="20" spans="2:13" ht="30.75" thickBot="1" x14ac:dyDescent="0.3">
      <c r="B20" s="87" t="s">
        <v>47</v>
      </c>
      <c r="C20" s="88"/>
      <c r="D20" s="89"/>
      <c r="E20" s="89"/>
      <c r="F20" s="89"/>
      <c r="G20" s="89"/>
      <c r="H20" s="89"/>
      <c r="I20" s="89"/>
      <c r="J20" s="89"/>
      <c r="K20" s="89"/>
      <c r="L20" s="90"/>
      <c r="M20" s="163">
        <f t="shared" si="0"/>
        <v>0</v>
      </c>
    </row>
    <row r="21" spans="2:13" ht="15.75" thickBot="1" x14ac:dyDescent="0.3">
      <c r="B21" s="138" t="s">
        <v>48</v>
      </c>
      <c r="C21" s="159">
        <f>SUM(C12:C20)</f>
        <v>4885813</v>
      </c>
      <c r="D21" s="29">
        <f>SUM(D12:D20)</f>
        <v>4530373.6900000004</v>
      </c>
      <c r="E21" s="29">
        <f t="shared" ref="E21:K21" si="1">SUM(E12:E20)</f>
        <v>4569835.67</v>
      </c>
      <c r="F21" s="29">
        <f t="shared" si="1"/>
        <v>4610284.2100000009</v>
      </c>
      <c r="G21" s="29">
        <f t="shared" si="1"/>
        <v>4651743.9600000009</v>
      </c>
      <c r="H21" s="29">
        <f t="shared" si="1"/>
        <v>4737971.75</v>
      </c>
      <c r="I21" s="29">
        <f t="shared" si="1"/>
        <v>4781530.4000000004</v>
      </c>
      <c r="J21" s="29">
        <f t="shared" si="1"/>
        <v>4826178.0199999996</v>
      </c>
      <c r="K21" s="29">
        <f t="shared" si="1"/>
        <v>4871941.82</v>
      </c>
      <c r="L21" s="29">
        <f>SUM(L12:L20)</f>
        <v>4918849.7200000007</v>
      </c>
      <c r="M21" s="160">
        <f>SUM(M12:M20)</f>
        <v>47384522.239999995</v>
      </c>
    </row>
    <row r="22" spans="2:13" ht="15" thickBot="1" x14ac:dyDescent="0.3">
      <c r="B22" s="212"/>
      <c r="C22" s="212"/>
      <c r="D22" s="212"/>
      <c r="E22" s="212"/>
      <c r="F22" s="212"/>
      <c r="G22" s="212"/>
      <c r="H22" s="212"/>
      <c r="I22" s="212"/>
      <c r="J22" s="212"/>
      <c r="K22" s="212"/>
      <c r="L22" s="212"/>
      <c r="M22" s="212"/>
    </row>
    <row r="23" spans="2:13" ht="18.75" thickBot="1" x14ac:dyDescent="0.3">
      <c r="B23" s="251" t="s">
        <v>200</v>
      </c>
      <c r="C23" s="246"/>
      <c r="D23" s="246"/>
      <c r="E23" s="246"/>
      <c r="F23" s="246"/>
      <c r="G23" s="246"/>
      <c r="H23" s="246"/>
      <c r="I23" s="246"/>
      <c r="J23" s="246"/>
      <c r="K23" s="246"/>
      <c r="L23" s="246"/>
      <c r="M23" s="252"/>
    </row>
    <row r="24" spans="2:13" s="175" customFormat="1" x14ac:dyDescent="0.25">
      <c r="B24" s="318" t="s">
        <v>201</v>
      </c>
      <c r="C24" s="319"/>
      <c r="D24" s="319"/>
      <c r="E24" s="319"/>
      <c r="F24" s="319"/>
      <c r="G24" s="319"/>
      <c r="H24" s="319"/>
      <c r="I24" s="319"/>
      <c r="J24" s="319"/>
      <c r="K24" s="319"/>
      <c r="L24" s="319"/>
      <c r="M24" s="320"/>
    </row>
    <row r="25" spans="2:13" s="175" customFormat="1" x14ac:dyDescent="0.25">
      <c r="B25" s="324" t="s">
        <v>202</v>
      </c>
      <c r="C25" s="326"/>
      <c r="D25" s="326"/>
      <c r="E25" s="326"/>
      <c r="F25" s="326"/>
      <c r="G25" s="326"/>
      <c r="H25" s="326"/>
      <c r="I25" s="326"/>
      <c r="J25" s="326"/>
      <c r="K25" s="326"/>
      <c r="L25" s="326"/>
      <c r="M25" s="327"/>
    </row>
    <row r="26" spans="2:13" s="175" customFormat="1" x14ac:dyDescent="0.25">
      <c r="B26" s="318" t="s">
        <v>203</v>
      </c>
      <c r="C26" s="319"/>
      <c r="D26" s="319"/>
      <c r="E26" s="319"/>
      <c r="F26" s="319"/>
      <c r="G26" s="319"/>
      <c r="H26" s="319"/>
      <c r="I26" s="319"/>
      <c r="J26" s="319"/>
      <c r="K26" s="319"/>
      <c r="L26" s="319"/>
      <c r="M26" s="320"/>
    </row>
    <row r="27" spans="2:13" s="206" customFormat="1" x14ac:dyDescent="0.25">
      <c r="B27" s="353" t="s">
        <v>204</v>
      </c>
      <c r="C27" s="354"/>
      <c r="D27" s="354"/>
      <c r="E27" s="354"/>
      <c r="F27" s="354"/>
      <c r="G27" s="354"/>
      <c r="H27" s="354"/>
      <c r="I27" s="354"/>
      <c r="J27" s="354"/>
      <c r="K27" s="354"/>
      <c r="L27" s="354"/>
      <c r="M27" s="355"/>
    </row>
    <row r="28" spans="2:13" s="175" customFormat="1" x14ac:dyDescent="0.25">
      <c r="B28" s="359" t="s">
        <v>205</v>
      </c>
      <c r="C28" s="360"/>
      <c r="D28" s="360"/>
      <c r="E28" s="360"/>
      <c r="F28" s="360"/>
      <c r="G28" s="360"/>
      <c r="H28" s="360"/>
      <c r="I28" s="360"/>
      <c r="J28" s="360"/>
      <c r="K28" s="360"/>
      <c r="L28" s="360"/>
      <c r="M28" s="361"/>
    </row>
    <row r="29" spans="2:13" s="175" customFormat="1" x14ac:dyDescent="0.25">
      <c r="B29" s="353" t="s">
        <v>206</v>
      </c>
      <c r="C29" s="354"/>
      <c r="D29" s="354"/>
      <c r="E29" s="354"/>
      <c r="F29" s="354"/>
      <c r="G29" s="354"/>
      <c r="H29" s="354"/>
      <c r="I29" s="354"/>
      <c r="J29" s="354"/>
      <c r="K29" s="354"/>
      <c r="L29" s="354"/>
      <c r="M29" s="355"/>
    </row>
    <row r="30" spans="2:13" s="175" customFormat="1" x14ac:dyDescent="0.25">
      <c r="B30" s="362" t="s">
        <v>207</v>
      </c>
      <c r="C30" s="240"/>
      <c r="D30" s="240"/>
      <c r="E30" s="240"/>
      <c r="F30" s="240"/>
      <c r="G30" s="240"/>
      <c r="H30" s="240"/>
      <c r="I30" s="240"/>
      <c r="J30" s="240"/>
      <c r="K30" s="240"/>
      <c r="L30" s="240"/>
      <c r="M30" s="241"/>
    </row>
    <row r="31" spans="2:13" s="175" customFormat="1" x14ac:dyDescent="0.25">
      <c r="B31" s="362" t="s">
        <v>208</v>
      </c>
      <c r="C31" s="240"/>
      <c r="D31" s="240"/>
      <c r="E31" s="240"/>
      <c r="F31" s="240"/>
      <c r="G31" s="240"/>
      <c r="H31" s="240"/>
      <c r="I31" s="240"/>
      <c r="J31" s="240"/>
      <c r="K31" s="240"/>
      <c r="L31" s="240"/>
      <c r="M31" s="241"/>
    </row>
    <row r="32" spans="2:13" s="175" customFormat="1" x14ac:dyDescent="0.25">
      <c r="B32" s="353" t="s">
        <v>209</v>
      </c>
      <c r="C32" s="354"/>
      <c r="D32" s="354"/>
      <c r="E32" s="354"/>
      <c r="F32" s="354"/>
      <c r="G32" s="354"/>
      <c r="H32" s="354"/>
      <c r="I32" s="354"/>
      <c r="J32" s="354"/>
      <c r="K32" s="354"/>
      <c r="L32" s="354"/>
      <c r="M32" s="355"/>
    </row>
    <row r="33" spans="2:13" s="175" customFormat="1" x14ac:dyDescent="0.25">
      <c r="B33" s="353" t="s">
        <v>210</v>
      </c>
      <c r="C33" s="354"/>
      <c r="D33" s="354"/>
      <c r="E33" s="354"/>
      <c r="F33" s="354"/>
      <c r="G33" s="354"/>
      <c r="H33" s="354"/>
      <c r="I33" s="354"/>
      <c r="J33" s="354"/>
      <c r="K33" s="354"/>
      <c r="L33" s="354"/>
      <c r="M33" s="355"/>
    </row>
    <row r="34" spans="2:13" x14ac:dyDescent="0.25">
      <c r="B34" s="356" t="s">
        <v>67</v>
      </c>
      <c r="C34" s="357"/>
      <c r="D34" s="357"/>
      <c r="E34" s="357"/>
      <c r="F34" s="357"/>
      <c r="G34" s="357"/>
      <c r="H34" s="357"/>
      <c r="I34" s="357"/>
      <c r="J34" s="357"/>
      <c r="K34" s="357"/>
      <c r="L34" s="357"/>
      <c r="M34" s="358"/>
    </row>
    <row r="35" spans="2:13" x14ac:dyDescent="0.25">
      <c r="B35" s="318" t="s">
        <v>67</v>
      </c>
      <c r="C35" s="319"/>
      <c r="D35" s="319"/>
      <c r="E35" s="319"/>
      <c r="F35" s="319"/>
      <c r="G35" s="319"/>
      <c r="H35" s="319"/>
      <c r="I35" s="319"/>
      <c r="J35" s="319"/>
      <c r="K35" s="319"/>
      <c r="L35" s="319"/>
      <c r="M35" s="320"/>
    </row>
    <row r="36" spans="2:13" x14ac:dyDescent="0.25">
      <c r="B36" s="302"/>
      <c r="C36" s="294"/>
      <c r="D36" s="294"/>
      <c r="E36" s="294"/>
      <c r="F36" s="294"/>
      <c r="G36" s="294"/>
      <c r="H36" s="294"/>
      <c r="I36" s="294"/>
      <c r="J36" s="294"/>
      <c r="K36" s="294"/>
      <c r="L36" s="294"/>
      <c r="M36" s="303"/>
    </row>
    <row r="37" spans="2:13" ht="15" thickBot="1" x14ac:dyDescent="0.3">
      <c r="B37" s="304" t="s">
        <v>96</v>
      </c>
      <c r="C37" s="300"/>
      <c r="D37" s="300"/>
      <c r="E37" s="300"/>
      <c r="F37" s="300"/>
      <c r="G37" s="300"/>
      <c r="H37" s="300"/>
      <c r="I37" s="300"/>
      <c r="J37" s="300"/>
      <c r="K37" s="300"/>
      <c r="L37" s="300"/>
      <c r="M37" s="305"/>
    </row>
  </sheetData>
  <mergeCells count="22">
    <mergeCell ref="B26:M26"/>
    <mergeCell ref="B6:M6"/>
    <mergeCell ref="B7:M7"/>
    <mergeCell ref="B23:M23"/>
    <mergeCell ref="B24:M24"/>
    <mergeCell ref="B25:M25"/>
    <mergeCell ref="B1:M1"/>
    <mergeCell ref="B2:M2"/>
    <mergeCell ref="C3:M3"/>
    <mergeCell ref="B4:M4"/>
    <mergeCell ref="B5:M5"/>
    <mergeCell ref="B27:M27"/>
    <mergeCell ref="B34:M34"/>
    <mergeCell ref="B35:M35"/>
    <mergeCell ref="B36:M36"/>
    <mergeCell ref="B37:M37"/>
    <mergeCell ref="B28:M28"/>
    <mergeCell ref="B29:M29"/>
    <mergeCell ref="B30:M30"/>
    <mergeCell ref="B31:M31"/>
    <mergeCell ref="B32:M32"/>
    <mergeCell ref="B33:M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7" ma:contentTypeDescription="Create a new document." ma:contentTypeScope="" ma:versionID="9f9e34d42eced23e7db4d117109cd7a6">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89e82f112a681e70d3128eaa42089933"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C1D3BDC-0790-4FDE-8B0D-F030D6D87DFD}"/>
</file>

<file path=customXml/itemProps2.xml><?xml version="1.0" encoding="utf-8"?>
<ds:datastoreItem xmlns:ds="http://schemas.openxmlformats.org/officeDocument/2006/customXml" ds:itemID="{E0858000-7162-4674-8647-4184D3A24EA8}">
  <ds:schemaRefs>
    <ds:schemaRef ds:uri="http://schemas.microsoft.com/sharepoint/v3/contenttype/forms"/>
  </ds:schemaRefs>
</ds:datastoreItem>
</file>

<file path=customXml/itemProps3.xml><?xml version="1.0" encoding="utf-8"?>
<ds:datastoreItem xmlns:ds="http://schemas.openxmlformats.org/officeDocument/2006/customXml" ds:itemID="{B34445B8-0D21-4D95-BD8C-BF7C20B0D2D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Services Only Fixed Prices</vt:lpstr>
      <vt:lpstr>2. Services Only Discount</vt:lpstr>
      <vt:lpstr>3. Hourly Rate Card Pricing</vt:lpstr>
      <vt:lpstr>4. Innov, Value-Adds, Addl</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Infosys Public Services</cp:lastModifiedBy>
  <cp:revision/>
  <dcterms:created xsi:type="dcterms:W3CDTF">2014-10-07T20:32:13Z</dcterms:created>
  <dcterms:modified xsi:type="dcterms:W3CDTF">2021-08-04T15:12:09Z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alex.yang01@ad.infosys.com</vt:lpwstr>
  </property>
  <property fmtid="{D5CDD505-2E9C-101B-9397-08002B2CF9AE}" pid="6" name="MSIP_Label_be4b3411-284d-4d31-bd4f-bc13ef7f1fd6_SetDate">
    <vt:lpwstr>2021-06-20T17:42:32.3663993Z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c6b9246f-505c-46ce-b5fe-82e6534502e4</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alex.yang01@ad.infosys.com</vt:lpwstr>
  </property>
  <property fmtid="{D5CDD505-2E9C-101B-9397-08002B2CF9AE}" pid="14" name="MSIP_Label_a0819fa7-4367-4500-ba88-dd630d977609_SetDate">
    <vt:lpwstr>2021-06-20T17:42:32.3663993Z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c6b9246f-505c-46ce-b5fe-82e6534502e4</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y fmtid="{D5CDD505-2E9C-101B-9397-08002B2CF9AE}" pid="20" name="Sensitivity">
    <vt:lpwstr>Internal Companywide usage</vt:lpwstr>
  </property>
</Properties>
</file>